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5BB9FF70-0AD3-46C0-9F86-76D00E4FF520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სატენდერო'!$A$6:$I$127</definedName>
    <definedName name="_xlnm.Print_Area" localSheetId="0">'N1_1 კრებსითი სატენდერო'!$A$1:$F$128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5" l="1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H105" i="15"/>
  <c r="H106" i="15"/>
  <c r="H107" i="15"/>
  <c r="H108" i="15"/>
  <c r="H109" i="15"/>
  <c r="H110" i="15"/>
  <c r="H111" i="15"/>
  <c r="H112" i="15"/>
  <c r="H113" i="15"/>
  <c r="H114" i="15"/>
  <c r="H115" i="15"/>
  <c r="H7" i="15"/>
  <c r="H116" i="15" l="1"/>
  <c r="H117" i="15" l="1"/>
  <c r="H118" i="15" s="1"/>
  <c r="F116" i="15"/>
  <c r="F117" i="15" s="1"/>
  <c r="F118" i="15" s="1"/>
  <c r="F119" i="15" s="1"/>
  <c r="F120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5" i="15" s="1"/>
  <c r="A37" i="15" s="1"/>
  <c r="A38" i="15" s="1"/>
  <c r="A39" i="15" s="1"/>
  <c r="A43" i="15" s="1"/>
  <c r="A48" i="15" s="1"/>
  <c r="A53" i="15" s="1"/>
  <c r="A55" i="15" s="1"/>
  <c r="A56" i="15" s="1"/>
  <c r="A57" i="15" s="1"/>
  <c r="A59" i="15" s="1"/>
  <c r="A60" i="15" s="1"/>
  <c r="A61" i="15" s="1"/>
  <c r="A62" i="15" s="1"/>
  <c r="A64" i="15" s="1"/>
  <c r="A65" i="15" s="1"/>
  <c r="A66" i="15" s="1"/>
  <c r="A67" i="15" s="1"/>
  <c r="A69" i="15" s="1"/>
  <c r="A70" i="15" s="1"/>
  <c r="A71" i="15" s="1"/>
  <c r="A72" i="15" s="1"/>
  <c r="A73" i="15" s="1"/>
  <c r="A75" i="15" s="1"/>
  <c r="A77" i="15" s="1"/>
  <c r="A79" i="15" s="1"/>
  <c r="A81" i="15" s="1"/>
  <c r="A82" i="15" s="1"/>
  <c r="A83" i="15" s="1"/>
  <c r="A85" i="15" s="1"/>
  <c r="A87" i="15" s="1"/>
  <c r="A89" i="15" s="1"/>
  <c r="A90" i="15" s="1"/>
  <c r="A92" i="15" s="1"/>
  <c r="A98" i="15" s="1"/>
  <c r="A99" i="15" s="1"/>
  <c r="A100" i="15" s="1"/>
  <c r="A103" i="15" s="1"/>
  <c r="A105" i="15" s="1"/>
  <c r="A107" i="15" s="1"/>
  <c r="A109" i="15" s="1"/>
  <c r="A111" i="15" s="1"/>
  <c r="A113" i="15" s="1"/>
  <c r="A114" i="15" s="1"/>
  <c r="A115" i="15" s="1"/>
  <c r="H119" i="15" l="1"/>
  <c r="H120" i="15" s="1"/>
</calcChain>
</file>

<file path=xl/sharedStrings.xml><?xml version="1.0" encoding="utf-8"?>
<sst xmlns="http://schemas.openxmlformats.org/spreadsheetml/2006/main" count="386" uniqueCount="162">
  <si>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</si>
  <si>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</si>
  <si>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</si>
  <si>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</si>
  <si>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</si>
  <si>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</si>
  <si>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</si>
  <si>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</si>
  <si>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</si>
  <si>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</si>
  <si>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</si>
  <si>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</si>
  <si>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</si>
  <si>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</si>
  <si>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</si>
  <si>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</si>
  <si>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</si>
  <si>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</si>
  <si>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</si>
  <si>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</si>
  <si>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</si>
  <si>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შედგენილია საბაზისო ნორმებით, მიმდინარე ფასებში 2025 წლის IV კვარტლის დონეზე</t>
  </si>
  <si>
    <t>ავტოთვითმცლელით გატანა 13 კმ</t>
  </si>
  <si>
    <t>თხევადი ბიტუმის მოსხმა საფუძვლის ზედა ფენაზე 0.35ლ/მ2</t>
  </si>
  <si>
    <t>ჭის ქვეშ ღორღის ბალიშის (ფრაქცია 0-40 მმ) მოწყობა 10 სმ დატკეპვნით</t>
  </si>
  <si>
    <t>კომპ</t>
  </si>
  <si>
    <t>ლითონის ელემენტების შეღებვა ანტიკოროზიული ლაქით</t>
  </si>
  <si>
    <t>წყალსადენის პოლიეთილენის მილის ჰიდრავლიკური გამოცდა PE100 SDR11 PN16 d=90 მმ</t>
  </si>
  <si>
    <t>კგ</t>
  </si>
  <si>
    <t>38-1</t>
  </si>
  <si>
    <t>42-1</t>
  </si>
  <si>
    <t>47-1</t>
  </si>
  <si>
    <t>48-1</t>
  </si>
  <si>
    <r>
      <t xml:space="preserve"> 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</si>
  <si>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2</t>
    </r>
  </si>
  <si>
    <t>გვერძე დაყრილი ასფალტობეტონის ნატეხების დატვირთვა ექსკავატორით ერთციცხვიანი 0,5 მ3დატვირთვა ავ/თვითმცლელებზე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</si>
  <si>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</si>
  <si>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</si>
  <si>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</si>
  <si>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</si>
  <si>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</si>
  <si>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</si>
  <si>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რკ/ბ რგოლი D=1740 მმ / H=900 მმ ბეტონი B22.5 (M-300) (პროექტით)</t>
  </si>
  <si>
    <t>რკ/ბ ძირი D=1740 მმ ბეტონი B22.5 (M-300) (პროექტით)</t>
  </si>
  <si>
    <t>რკ/ბ გადახურვის ფილა მრგვალი D=1740 მმ ბეტონი B22.5 (M-300) (პროექტით)</t>
  </si>
  <si>
    <t>თუჯის ჩარჩო ხუფი 65 სმ შეძენა</t>
  </si>
  <si>
    <t>წყალსადენის პოლიეთილენის მილის მონტაჟი PE100 SDR11 PN16 d=90 მმ</t>
  </si>
  <si>
    <t>წყალსადენის პოლიეთილენის მილის შეძენა PE100 SDR11 PN16 d=90 მმ</t>
  </si>
  <si>
    <t>წყალსადენის პოლიეთილენის მილის გარეცხვა ქლორიანი წყლით PE100 SDR11 PN16 d=90 მმ</t>
  </si>
  <si>
    <t>პოლიეთილენის ადაპტორი მილტუჩით მოწყობა PN16 d=90 მმ</t>
  </si>
  <si>
    <t>პოლიეთილენის ადაპტორი PN16 d=90 მმ შეძენა</t>
  </si>
  <si>
    <t>ადაპტორის მილტუჩა PN16 d=90 მმ შეძენა</t>
  </si>
  <si>
    <t>პოლიეთილენის შემაერთებელი ელ. ქუროს მოწყობა PN16 d=90 მმ</t>
  </si>
  <si>
    <t>პოლიეთილენის ელ. ქურო PN16 d=90 მმ შეძენა</t>
  </si>
  <si>
    <t>წყლის ფილტრი PN16 d=80 მმ მოწყობა</t>
  </si>
  <si>
    <t>წყლის ფილტრი PN16 d=80 მმ შეძენა</t>
  </si>
  <si>
    <t>წყალმზომის მოწყობა PN16 d=80 მმ</t>
  </si>
  <si>
    <t>წყალმზომის შეძენა PN16 d=80 მმ</t>
  </si>
  <si>
    <t/>
  </si>
  <si>
    <t>დიღმის სასწავლო-საცდელი მეურნეობა ს.კ.№(01.72.14.008.293) შ.პ.ს. ,,რივერსაიდ დიღომი''-ს წყალსადენის გარე ქსელის მოწყობა /კორექტირებული/</t>
  </si>
  <si>
    <t xml:space="preserve">ც </t>
  </si>
  <si>
    <t>49-1</t>
  </si>
  <si>
    <t>ფოლადის მილტუჩის PN16 d=80 მმ მოწყობა</t>
  </si>
  <si>
    <t>ფოლადის მილტუჩი PN16 d=80 მმ შეძენა</t>
  </si>
  <si>
    <t>თუჯის ურდულის PN16 d=80 მმ მოწყობა</t>
  </si>
  <si>
    <t>თუჯის ურდული PN16 d=80 მმ შეძენა</t>
  </si>
  <si>
    <t>ტრანშეის კონტურებში არსებული ასფალტობეტონის საფარის ჩახერხვა 4 სმ სიღრმეზე ფრეზით შემდგომ კონტურების შესწორება</t>
  </si>
  <si>
    <t>ასფალტობეტონის საფარის მოხსნა სისქით 4 სმ სანგრევი ჩაქუჩით გვერძე დაყრით</t>
  </si>
  <si>
    <t>ჭის ქვაბულის კედლების გამაგრება ფარებით</t>
  </si>
  <si>
    <t>24.1</t>
  </si>
  <si>
    <t>24.2</t>
  </si>
  <si>
    <t>24.3</t>
  </si>
  <si>
    <t>24-1</t>
  </si>
  <si>
    <t>28.1</t>
  </si>
  <si>
    <t>28.2</t>
  </si>
  <si>
    <t>28.3</t>
  </si>
  <si>
    <t>29.1</t>
  </si>
  <si>
    <t>29.2</t>
  </si>
  <si>
    <t>29.3</t>
  </si>
  <si>
    <t>29.4</t>
  </si>
  <si>
    <t>30.1</t>
  </si>
  <si>
    <t>30.2</t>
  </si>
  <si>
    <t>30.3</t>
  </si>
  <si>
    <t>30.4</t>
  </si>
  <si>
    <t>31-1</t>
  </si>
  <si>
    <t>34-1</t>
  </si>
  <si>
    <t>50-1</t>
  </si>
  <si>
    <t>53-1</t>
  </si>
  <si>
    <t>54-1</t>
  </si>
  <si>
    <t>55-1</t>
  </si>
  <si>
    <t>წყალმზომის კვანძის მოწყობა d=90 მმ მილზე</t>
  </si>
  <si>
    <t>58.1</t>
  </si>
  <si>
    <t>58.2</t>
  </si>
  <si>
    <t>58.3</t>
  </si>
  <si>
    <t>58.4</t>
  </si>
  <si>
    <t>58-1</t>
  </si>
  <si>
    <t>61-1</t>
  </si>
  <si>
    <t>61-2</t>
  </si>
  <si>
    <t>62-1</t>
  </si>
  <si>
    <t>63-1</t>
  </si>
  <si>
    <t>64-1</t>
  </si>
  <si>
    <t>65-1</t>
  </si>
  <si>
    <t>66-1</t>
  </si>
  <si>
    <t>მ²</t>
  </si>
  <si>
    <t>ბეტონი B-25 M-350</t>
  </si>
  <si>
    <t>არმატურა ა-III A500c კლასის 12 მმ</t>
  </si>
  <si>
    <t>არმატურა АI A240c კლასის 8მმ</t>
  </si>
  <si>
    <t>არმატურა ა-III A500c კლასის 16 მმ</t>
  </si>
  <si>
    <t>არმატურა АI A240c კლასის 8 მმ</t>
  </si>
  <si>
    <t>ფოლადის სპირალური მილი PN16 d=325/6 მმ შეძენა (შიდა და გარე ქარხნული იზოლაციით)</t>
  </si>
  <si>
    <t>ფოლადის სწორნაკერიანი d=89/4.5 მმ მილის შეძენა (ქარხნული იზოლაციით)</t>
  </si>
  <si>
    <t>ფოლადის მუხლი (ქარხნული) PN16 d=325/6 450 შეძენა</t>
  </si>
  <si>
    <t>ფოლადის მილტუჩი PN16 d=300 მმ შეძენა</t>
  </si>
  <si>
    <t>ფოლადის სახშობი PN16 d=300 მმ შეძენა</t>
  </si>
  <si>
    <t>ფოლადის ჩასაკეთებელი PN16 d=300 მმ შეძენა</t>
  </si>
  <si>
    <t>თუჯის ურდული PN16 d=300 მმ შეძენა</t>
  </si>
  <si>
    <t>წყლის ფილტრი მილტუჩებიანი PN16 d=300 მმ შეძენა</t>
  </si>
  <si>
    <t>წნევის რეგულატორის PN16 d=300 მმ შეძენა</t>
  </si>
  <si>
    <t>რკ/ბ რგოლი D=1740 მმ / H=500 მმ სულფატომედეგი ბეტონი B22.5 (M-300) (პროექტით)</t>
  </si>
  <si>
    <t>არსებული ასფ/ბეტონის საფარის ფრეზირება სისქით 6 სმ</t>
  </si>
  <si>
    <t>ნაფრეზი გრანულატის ავტოთვითმცლელით გატანა 15 კმ და დასაწყობება</t>
  </si>
  <si>
    <t>თხევადი ბიტუმის მოსხმა საფუძვლის ქვედა ფენაზე 0.35ლ/მ2</t>
  </si>
  <si>
    <t>საფარის ქვედა ფენის მოწყობა მსხვილმარცვლოვანი ასფალტობეტონით სისქით 4 სმ</t>
  </si>
  <si>
    <t>თხევადი ბიტუმის მოსხმა შემავსებელ ფენაზე 0.35ლ/მ2</t>
  </si>
  <si>
    <t>საფარის შემავსებელი ფენის მოწყობა წვრილმარცვლოვანი , ასფალტობეტონის ცხელი ნარევით, სისქით 2.5 სმ</t>
  </si>
  <si>
    <t>ქვიშა-ხრეშის (ფრაქცია 0-20 მმ) ჩაყრა თხრილში ხელით და მექანიზმის გამოყენებით ფოლადის მილის ქვეშ 15 სმ მილის ზემოდან 20 სმ მსუბუქი დატკეპნით</t>
  </si>
  <si>
    <t>წყალსადენის რკ/ბ ანაკრები წრ. ჭის D=1.5 მ Hსრ=1.80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</si>
  <si>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</t>
  </si>
  <si>
    <t>წყალსადენის ოთხკუთხა მონოლითური რკ/ბეტონის კამერის მოწყობა 3200X2000X2000 მ (1 კომპ.)</t>
  </si>
  <si>
    <t>ქვიშა-ხრეშოვანი (ბალასტი) (ფრაქცია 0-120 მმ) ბალიშის მოწყობა 10 სმ დატკეპვნით (k=0.98-1.25)</t>
  </si>
  <si>
    <t>ჭის ქვეშ ბეტონის მომზადება ბეტონი B-7.5 მ-100</t>
  </si>
  <si>
    <t>რკ/ბ.ჭის ძირის მოწყობა, ბეტონის მარკა B-25 M-350 არმატურა 0.203 ტ</t>
  </si>
  <si>
    <t>რკ/ბ.ჭის კედლების მოწყობა, ბეტონის მარკა B-25 M-350 არმატურა 0.643 ტ</t>
  </si>
  <si>
    <t>რკ/ბ. გადახურვის ფილის მოწყობა, ბეტონის მარკა B-25M-350 არმატურა 0.198 ტ</t>
  </si>
  <si>
    <t>რკბ. გადახურვის ფილაში თუჯის ხუფის 65 სმ მონტაჟი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</si>
  <si>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</si>
  <si>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საპროექტო ფოლადის სპირალური PN16 d=325/6 მმ მილის მოწყობა პირაპირა შედუღებით (შიდა და გარე ქარხნული იზოლაციით)</t>
  </si>
  <si>
    <t>საპროექტო ფოლადის სპირალური PN16 d=325/6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</si>
  <si>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d=325/6 მმ მილის (შიდა და გარე ქარხნული იზოლაციით) გარეცხვა ქლორიანი წყლით</t>
  </si>
  <si>
    <t>ფოლადის სპირალური მილების PN16 d=325/6 მმ შედუღების ნაკერების დამუშავება ბიტუმის პრაიმერითა და თვითწებვადი ჰიდ/საიზოლაციო ლენტით დამზადებული ბიტუმისა და მინაბოჭკოს ქსოვილის შრეების ბაზაზე (2 ფენა)</t>
  </si>
  <si>
    <t>საპროექტო მილის თავზე, სასიგნალო ლენტის შეძენა და მოწყობა თხრილში</t>
  </si>
  <si>
    <t>ფოლადის სწორნაკერიანი d=89/4.5 მმ მილის მოწყობა (ქარხნული იზოლაციით)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</si>
  <si>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</si>
  <si>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</si>
  <si>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ჩობალის d=426/6 მმ (10 ცალი) შეძენა და მოწყობა</t>
  </si>
  <si>
    <t>გაზინთული (გაპოხილი) თოკი ჩობალებისათვის (59.91 მ)</t>
  </si>
  <si>
    <t>ფოლადის მუხლი (ქარხნული) PN16 d=325/6 450 მოწყობა(15 ცალი)</t>
  </si>
  <si>
    <t>ფოლადის მილტუჩის PN16 d=300 მმ მოწყობა</t>
  </si>
  <si>
    <t>ფოლადის სახშობის PN16 d=300 მმ მოწყობა</t>
  </si>
  <si>
    <t>ფოლადის ჩასაკეთებელი დეტალის PN16 d=300 მმ მოწყობა (5 ცალი)</t>
  </si>
  <si>
    <t>საყრდენი ფოლადის მილის d=51/3.0 მმ L=0.5 მ; (4 კომპ.) ფოლადის ფურცლით 200X200 მმ სისქით 6 მმ (8 ცალი) მოწყობა</t>
  </si>
  <si>
    <t>ბეტონის საყრდენის მოწყობა (150*150*350) მმ (2 ცალი) B-22.5 (M-300) ბეტონის მარკა</t>
  </si>
  <si>
    <t>თუჯის ურდულის PN16 d=300 მმ მოწყობა</t>
  </si>
  <si>
    <t>წყლის ფილტრი მილტუჩებიანი PN16 d=300 მმ მოწყობა</t>
  </si>
  <si>
    <t>წნევის რეგულატორის PN16 d=300 მმ მონტაჟი</t>
  </si>
  <si>
    <t>საპროექტო ფოლადის მილის d=325/6 მმ გადაერთება არსებულ ფოლადის d=1400 მმ მილზე</t>
  </si>
  <si>
    <t>საპროექტო ფოლადის მილის d=89/4.0 მმ გადაერთება საპროექტო ფოლადის d=300 მმ მილზე</t>
  </si>
  <si>
    <t>წყალსადენის რკ/ბ ანაკრები წრ. ჭის D=1.5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</si>
  <si>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ჩობალის d=140/4.5 მმ (2 ცალი) შეძენა და მოწყობა</t>
  </si>
  <si>
    <t>გაზინთული (გაპოხილი) თოკი ჩობალებისათვის (5.27 მ)</t>
  </si>
  <si>
    <t>ბეტონის საყრდენის მოწყობა (100*100*300) მმ (2 ცალი) B-22.5 (M-300) ბეტონის მარკა</t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</si>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</sst>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93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0" fontId="4" fillId="2" borderId="13" xfId="0" applyFont="1" applyFill="1" applyBorder="1" applyAlignment="1">
      <alignment horizontal="left" vertical="center" readingOrder="1"/>
    </xf>
    <xf numFmtId="43" fontId="4" fillId="2" borderId="0" xfId="1" applyNumberFormat="1" applyFont="1" applyFill="1" applyAlignment="1">
      <alignment vertical="center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2" xfId="10" applyNumberFormat="1" applyFont="1" applyFill="1" applyBorder="1" applyAlignment="1" applyProtection="1">
      <alignment horizontal="center" vertical="center"/>
      <protection locked="0"/>
    </xf>
    <xf numFmtId="165" fontId="4" fillId="2" borderId="13" xfId="4" applyNumberFormat="1" applyFont="1" applyFill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4" fillId="2" borderId="13" xfId="10" applyFont="1" applyFill="1" applyBorder="1" applyAlignment="1" applyProtection="1">
      <alignment vertical="center"/>
      <protection locked="0"/>
    </xf>
    <xf numFmtId="1" fontId="4" fillId="2" borderId="13" xfId="1" applyNumberFormat="1" applyFont="1" applyFill="1" applyBorder="1" applyAlignment="1">
      <alignment horizontal="center" vertical="center"/>
    </xf>
    <xf numFmtId="2" fontId="4" fillId="2" borderId="0" xfId="10" applyNumberFormat="1" applyFont="1" applyFill="1" applyAlignment="1" applyProtection="1">
      <alignment horizontal="center" vertical="center"/>
      <protection locked="0"/>
    </xf>
    <xf numFmtId="166" fontId="4" fillId="2" borderId="13" xfId="0" applyNumberFormat="1" applyFont="1" applyFill="1" applyBorder="1" applyAlignment="1" applyProtection="1">
      <alignment horizontal="center" vertical="center"/>
      <protection locked="0"/>
    </xf>
    <xf numFmtId="166" fontId="4" fillId="2" borderId="13" xfId="4" applyNumberFormat="1" applyFont="1" applyFill="1" applyBorder="1" applyAlignment="1">
      <alignment horizontal="center" vertical="center"/>
    </xf>
    <xf numFmtId="166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166" fontId="4" fillId="2" borderId="13" xfId="0" applyNumberFormat="1" applyFont="1" applyFill="1" applyBorder="1" applyAlignment="1">
      <alignment horizontal="center" vertical="center"/>
    </xf>
    <xf numFmtId="0" fontId="5" fillId="5" borderId="13" xfId="1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5" xfId="1" applyNumberFormat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</cellXfs>
  <cellStyles count="12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2 9" xfId="10" xr:uid="{705ED52D-CA3F-407B-B151-D6C1C70CD951}"/>
    <cellStyle name="Normal 3 2" xfId="3" xr:uid="{00000000-0005-0000-0000-000007000000}"/>
    <cellStyle name="Normal 8" xfId="11" xr:uid="{CDF30F8B-D12C-42E0-B1DD-04028C245BD8}"/>
    <cellStyle name="Обычный 2" xfId="5" xr:uid="{00000000-0005-0000-0000-000009000000}"/>
    <cellStyle name="Обычный_Лист1" xfId="4" xr:uid="{00000000-0005-0000-0000-00000A000000}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A54C-8807-4BAD-B968-A6F2178A65DE}">
  <sheetPr>
    <tabColor theme="2"/>
  </sheetPr>
  <dimension ref="A1:L128"/>
  <sheetViews>
    <sheetView showGridLines="0" tabSelected="1" zoomScale="80" zoomScaleNormal="80" workbookViewId="0">
      <pane xSplit="2" ySplit="6" topLeftCell="C103" activePane="bottomRight" state="frozen"/>
      <selection pane="topRight" activeCell="C1" sqref="C1"/>
      <selection pane="bottomLeft" activeCell="A7" sqref="A7"/>
      <selection pane="bottomRight" activeCell="M118" sqref="M118"/>
    </sheetView>
  </sheetViews>
  <sheetFormatPr defaultColWidth="9.33203125" defaultRowHeight="15" x14ac:dyDescent="0.3"/>
  <cols>
    <col min="1" max="1" width="6.33203125" style="34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59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6" t="s">
        <v>21</v>
      </c>
      <c r="B2" s="35"/>
      <c r="C2" s="35"/>
      <c r="D2" s="35"/>
      <c r="E2" s="35"/>
      <c r="F2" s="35"/>
      <c r="G2" s="35"/>
      <c r="H2" s="35"/>
      <c r="I2" s="48"/>
    </row>
    <row r="3" spans="1:12" ht="21.75" customHeight="1" thickBot="1" x14ac:dyDescent="0.35">
      <c r="A3" s="7"/>
      <c r="C3" s="8"/>
      <c r="D3" s="8"/>
      <c r="E3" s="8"/>
      <c r="F3" s="8"/>
      <c r="G3" s="91" t="s">
        <v>14</v>
      </c>
      <c r="H3" s="91"/>
      <c r="I3" s="49"/>
    </row>
    <row r="4" spans="1:12" ht="18" customHeight="1" thickBot="1" x14ac:dyDescent="0.35">
      <c r="A4" s="86" t="s">
        <v>0</v>
      </c>
      <c r="B4" s="88" t="s">
        <v>1</v>
      </c>
      <c r="C4" s="88" t="s">
        <v>2</v>
      </c>
      <c r="D4" s="88" t="s">
        <v>11</v>
      </c>
      <c r="E4" s="82" t="s">
        <v>3</v>
      </c>
      <c r="F4" s="84" t="s">
        <v>12</v>
      </c>
      <c r="G4" s="82" t="s">
        <v>3</v>
      </c>
      <c r="H4" s="84" t="s">
        <v>161</v>
      </c>
      <c r="I4" s="50"/>
    </row>
    <row r="5" spans="1:12" ht="15.6" thickBot="1" x14ac:dyDescent="0.35">
      <c r="A5" s="87"/>
      <c r="B5" s="89"/>
      <c r="C5" s="89"/>
      <c r="D5" s="89"/>
      <c r="E5" s="83"/>
      <c r="F5" s="85"/>
      <c r="G5" s="83"/>
      <c r="H5" s="85"/>
      <c r="I5" s="51"/>
      <c r="J5" s="47"/>
      <c r="K5" s="47"/>
      <c r="L5" s="47"/>
    </row>
    <row r="6" spans="1:12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90">
        <v>7</v>
      </c>
      <c r="H6" s="90">
        <v>8</v>
      </c>
      <c r="I6" s="12">
        <v>9</v>
      </c>
    </row>
    <row r="7" spans="1:12" s="14" customFormat="1" ht="15.6" x14ac:dyDescent="0.3">
      <c r="A7" s="72">
        <v>1</v>
      </c>
      <c r="B7" s="37" t="s">
        <v>119</v>
      </c>
      <c r="C7" s="13" t="s">
        <v>34</v>
      </c>
      <c r="D7" s="18">
        <v>1416</v>
      </c>
      <c r="E7" s="73">
        <v>2.3452813424550398</v>
      </c>
      <c r="F7" s="59">
        <v>3320.9183809163364</v>
      </c>
      <c r="G7" s="92">
        <v>0</v>
      </c>
      <c r="H7" s="92">
        <f>G7*D7</f>
        <v>0</v>
      </c>
      <c r="I7" s="39" t="s">
        <v>16</v>
      </c>
    </row>
    <row r="8" spans="1:12" s="20" customFormat="1" x14ac:dyDescent="0.3">
      <c r="A8" s="72">
        <f t="shared" ref="A8:A30" si="0">A7+1</f>
        <v>2</v>
      </c>
      <c r="B8" s="37" t="s">
        <v>120</v>
      </c>
      <c r="C8" s="13" t="s">
        <v>4</v>
      </c>
      <c r="D8" s="18">
        <v>169.92</v>
      </c>
      <c r="E8" s="66">
        <v>10.098511315200001</v>
      </c>
      <c r="F8" s="59">
        <v>1715.9390426787841</v>
      </c>
      <c r="G8" s="92">
        <v>0</v>
      </c>
      <c r="H8" s="92">
        <f t="shared" ref="H8:H71" si="1">G8*D8</f>
        <v>0</v>
      </c>
      <c r="I8" s="39" t="s">
        <v>16</v>
      </c>
    </row>
    <row r="9" spans="1:12" s="20" customFormat="1" x14ac:dyDescent="0.3">
      <c r="A9" s="72">
        <f t="shared" si="0"/>
        <v>3</v>
      </c>
      <c r="B9" s="37" t="s">
        <v>66</v>
      </c>
      <c r="C9" s="13" t="s">
        <v>5</v>
      </c>
      <c r="D9" s="59">
        <v>412</v>
      </c>
      <c r="E9" s="66">
        <v>3.2613494285504006</v>
      </c>
      <c r="F9" s="59">
        <v>1343.6759645627651</v>
      </c>
      <c r="G9" s="92">
        <v>0</v>
      </c>
      <c r="H9" s="92">
        <f t="shared" si="1"/>
        <v>0</v>
      </c>
      <c r="I9" s="39" t="s">
        <v>16</v>
      </c>
    </row>
    <row r="10" spans="1:12" s="20" customFormat="1" ht="15.6" x14ac:dyDescent="0.3">
      <c r="A10" s="61">
        <f t="shared" si="0"/>
        <v>4</v>
      </c>
      <c r="B10" s="37" t="s">
        <v>67</v>
      </c>
      <c r="C10" s="13" t="s">
        <v>13</v>
      </c>
      <c r="D10" s="59">
        <v>5.76</v>
      </c>
      <c r="E10" s="66">
        <v>65.961072751934992</v>
      </c>
      <c r="F10" s="59">
        <v>379.93577905114552</v>
      </c>
      <c r="G10" s="92">
        <v>0</v>
      </c>
      <c r="H10" s="92">
        <f t="shared" si="1"/>
        <v>0</v>
      </c>
      <c r="I10" s="39" t="s">
        <v>16</v>
      </c>
    </row>
    <row r="11" spans="1:12" ht="15.6" x14ac:dyDescent="0.3">
      <c r="A11" s="62">
        <f t="shared" si="0"/>
        <v>5</v>
      </c>
      <c r="B11" s="38" t="s">
        <v>35</v>
      </c>
      <c r="C11" s="23" t="s">
        <v>13</v>
      </c>
      <c r="D11" s="66">
        <v>5.76</v>
      </c>
      <c r="E11" s="66">
        <v>6.6297167904844825</v>
      </c>
      <c r="F11" s="59">
        <v>38.187168713190616</v>
      </c>
      <c r="G11" s="92">
        <v>0</v>
      </c>
      <c r="H11" s="92">
        <f t="shared" si="1"/>
        <v>0</v>
      </c>
      <c r="I11" s="39" t="s">
        <v>16</v>
      </c>
    </row>
    <row r="12" spans="1:12" x14ac:dyDescent="0.3">
      <c r="A12" s="62">
        <f t="shared" si="0"/>
        <v>6</v>
      </c>
      <c r="B12" s="37" t="s">
        <v>22</v>
      </c>
      <c r="C12" s="23" t="s">
        <v>4</v>
      </c>
      <c r="D12" s="66">
        <v>11.52</v>
      </c>
      <c r="E12" s="66">
        <v>10.561745779200002</v>
      </c>
      <c r="F12" s="59">
        <v>121.67131137638403</v>
      </c>
      <c r="G12" s="92">
        <v>0</v>
      </c>
      <c r="H12" s="92">
        <f t="shared" si="1"/>
        <v>0</v>
      </c>
      <c r="I12" s="39" t="s">
        <v>16</v>
      </c>
    </row>
    <row r="13" spans="1:12" x14ac:dyDescent="0.3">
      <c r="A13" s="67">
        <f t="shared" si="0"/>
        <v>7</v>
      </c>
      <c r="B13" s="71" t="s">
        <v>121</v>
      </c>
      <c r="C13" s="13" t="s">
        <v>4</v>
      </c>
      <c r="D13" s="74">
        <v>5.0469999999999994E-2</v>
      </c>
      <c r="E13" s="66">
        <v>1762.8062661792003</v>
      </c>
      <c r="F13" s="59">
        <v>88.968832254064225</v>
      </c>
      <c r="G13" s="92">
        <v>0</v>
      </c>
      <c r="H13" s="92">
        <f t="shared" si="1"/>
        <v>0</v>
      </c>
      <c r="I13" s="39" t="s">
        <v>16</v>
      </c>
    </row>
    <row r="14" spans="1:12" ht="15.6" x14ac:dyDescent="0.3">
      <c r="A14" s="60">
        <f t="shared" si="0"/>
        <v>8</v>
      </c>
      <c r="B14" s="42" t="s">
        <v>122</v>
      </c>
      <c r="C14" s="13" t="s">
        <v>33</v>
      </c>
      <c r="D14" s="68">
        <v>144.19999999999999</v>
      </c>
      <c r="E14" s="66">
        <v>16.366790582020531</v>
      </c>
      <c r="F14" s="59">
        <v>2360.0912019273605</v>
      </c>
      <c r="G14" s="92">
        <v>0</v>
      </c>
      <c r="H14" s="92">
        <f t="shared" si="1"/>
        <v>0</v>
      </c>
      <c r="I14" s="39" t="s">
        <v>16</v>
      </c>
    </row>
    <row r="15" spans="1:12" s="20" customFormat="1" x14ac:dyDescent="0.3">
      <c r="A15" s="67">
        <f t="shared" si="0"/>
        <v>9</v>
      </c>
      <c r="B15" s="71" t="s">
        <v>123</v>
      </c>
      <c r="C15" s="13" t="s">
        <v>4</v>
      </c>
      <c r="D15" s="75">
        <v>0.49559999999999998</v>
      </c>
      <c r="E15" s="66">
        <v>1762.8062661792003</v>
      </c>
      <c r="F15" s="59">
        <v>873.64678551841166</v>
      </c>
      <c r="G15" s="92">
        <v>0</v>
      </c>
      <c r="H15" s="92">
        <f t="shared" si="1"/>
        <v>0</v>
      </c>
      <c r="I15" s="39" t="s">
        <v>16</v>
      </c>
    </row>
    <row r="16" spans="1:12" s="20" customFormat="1" ht="15.6" x14ac:dyDescent="0.3">
      <c r="A16" s="60">
        <f t="shared" si="0"/>
        <v>10</v>
      </c>
      <c r="B16" s="42" t="s">
        <v>124</v>
      </c>
      <c r="C16" s="13" t="s">
        <v>33</v>
      </c>
      <c r="D16" s="68">
        <v>1416</v>
      </c>
      <c r="E16" s="66">
        <v>12.701131831071134</v>
      </c>
      <c r="F16" s="59">
        <v>17984.802672796726</v>
      </c>
      <c r="G16" s="92">
        <v>0</v>
      </c>
      <c r="H16" s="92">
        <f t="shared" si="1"/>
        <v>0</v>
      </c>
      <c r="I16" s="39" t="s">
        <v>16</v>
      </c>
    </row>
    <row r="17" spans="1:9" s="20" customFormat="1" x14ac:dyDescent="0.3">
      <c r="A17" s="67">
        <f t="shared" si="0"/>
        <v>11</v>
      </c>
      <c r="B17" s="71" t="s">
        <v>23</v>
      </c>
      <c r="C17" s="13" t="s">
        <v>4</v>
      </c>
      <c r="D17" s="75">
        <v>0.49559999999999998</v>
      </c>
      <c r="E17" s="66">
        <v>1762.8062661792003</v>
      </c>
      <c r="F17" s="59">
        <v>873.64678551841166</v>
      </c>
      <c r="G17" s="92">
        <v>0</v>
      </c>
      <c r="H17" s="92">
        <f t="shared" si="1"/>
        <v>0</v>
      </c>
      <c r="I17" s="39" t="s">
        <v>16</v>
      </c>
    </row>
    <row r="18" spans="1:9" s="20" customFormat="1" ht="15.6" x14ac:dyDescent="0.3">
      <c r="A18" s="60">
        <f t="shared" si="0"/>
        <v>12</v>
      </c>
      <c r="B18" s="42" t="s">
        <v>36</v>
      </c>
      <c r="C18" s="13" t="s">
        <v>33</v>
      </c>
      <c r="D18" s="68">
        <v>1416</v>
      </c>
      <c r="E18" s="66">
        <v>19.365833064020894</v>
      </c>
      <c r="F18" s="59">
        <v>27422.019618653587</v>
      </c>
      <c r="G18" s="92">
        <v>0</v>
      </c>
      <c r="H18" s="92">
        <f t="shared" si="1"/>
        <v>0</v>
      </c>
      <c r="I18" s="39" t="s">
        <v>16</v>
      </c>
    </row>
    <row r="19" spans="1:9" s="20" customFormat="1" ht="15.6" x14ac:dyDescent="0.3">
      <c r="A19" s="58">
        <f t="shared" si="0"/>
        <v>13</v>
      </c>
      <c r="B19" s="37" t="s">
        <v>37</v>
      </c>
      <c r="C19" s="23" t="s">
        <v>13</v>
      </c>
      <c r="D19" s="59">
        <v>796</v>
      </c>
      <c r="E19" s="66">
        <v>6.6315132979603213</v>
      </c>
      <c r="F19" s="59">
        <v>5278.6845851764156</v>
      </c>
      <c r="G19" s="92">
        <v>0</v>
      </c>
      <c r="H19" s="92">
        <f t="shared" si="1"/>
        <v>0</v>
      </c>
      <c r="I19" s="39" t="s">
        <v>16</v>
      </c>
    </row>
    <row r="20" spans="1:9" s="20" customFormat="1" ht="15.6" x14ac:dyDescent="0.3">
      <c r="A20" s="25">
        <f t="shared" si="0"/>
        <v>14</v>
      </c>
      <c r="B20" s="37" t="s">
        <v>19</v>
      </c>
      <c r="C20" s="23" t="s">
        <v>13</v>
      </c>
      <c r="D20" s="59">
        <v>88.48</v>
      </c>
      <c r="E20" s="66">
        <v>60.895862776320016</v>
      </c>
      <c r="F20" s="59">
        <v>5388.0659384487954</v>
      </c>
      <c r="G20" s="92">
        <v>0</v>
      </c>
      <c r="H20" s="92">
        <f t="shared" si="1"/>
        <v>0</v>
      </c>
      <c r="I20" s="39" t="s">
        <v>16</v>
      </c>
    </row>
    <row r="21" spans="1:9" s="20" customFormat="1" ht="15.6" x14ac:dyDescent="0.3">
      <c r="A21" s="25">
        <f t="shared" si="0"/>
        <v>15</v>
      </c>
      <c r="B21" s="42" t="s">
        <v>38</v>
      </c>
      <c r="C21" s="23" t="s">
        <v>13</v>
      </c>
      <c r="D21" s="18">
        <v>79.632000000000005</v>
      </c>
      <c r="E21" s="66">
        <v>4.09510034953888</v>
      </c>
      <c r="F21" s="59">
        <v>326.10103103448012</v>
      </c>
      <c r="G21" s="92">
        <v>0</v>
      </c>
      <c r="H21" s="92">
        <f t="shared" si="1"/>
        <v>0</v>
      </c>
      <c r="I21" s="39" t="s">
        <v>16</v>
      </c>
    </row>
    <row r="22" spans="1:9" s="20" customFormat="1" ht="15.6" x14ac:dyDescent="0.3">
      <c r="A22" s="60">
        <f t="shared" si="0"/>
        <v>16</v>
      </c>
      <c r="B22" s="37" t="s">
        <v>20</v>
      </c>
      <c r="C22" s="23" t="s">
        <v>13</v>
      </c>
      <c r="D22" s="18">
        <v>8.8480000000000008</v>
      </c>
      <c r="E22" s="66">
        <v>31.598357007360001</v>
      </c>
      <c r="F22" s="59">
        <v>279.58226280112132</v>
      </c>
      <c r="G22" s="92">
        <v>0</v>
      </c>
      <c r="H22" s="92">
        <f t="shared" si="1"/>
        <v>0</v>
      </c>
      <c r="I22" s="39" t="s">
        <v>16</v>
      </c>
    </row>
    <row r="23" spans="1:9" s="20" customFormat="1" x14ac:dyDescent="0.3">
      <c r="A23" s="60">
        <f t="shared" si="0"/>
        <v>17</v>
      </c>
      <c r="B23" s="37" t="s">
        <v>22</v>
      </c>
      <c r="C23" s="23" t="s">
        <v>4</v>
      </c>
      <c r="D23" s="18">
        <v>1724.7360000000001</v>
      </c>
      <c r="E23" s="66">
        <v>9.158807116800002</v>
      </c>
      <c r="F23" s="59">
        <v>15796.524351401169</v>
      </c>
      <c r="G23" s="92">
        <v>0</v>
      </c>
      <c r="H23" s="92">
        <f t="shared" si="1"/>
        <v>0</v>
      </c>
      <c r="I23" s="39" t="s">
        <v>16</v>
      </c>
    </row>
    <row r="24" spans="1:9" s="20" customFormat="1" ht="15.6" x14ac:dyDescent="0.3">
      <c r="A24" s="61">
        <f t="shared" si="0"/>
        <v>18</v>
      </c>
      <c r="B24" s="42" t="s">
        <v>39</v>
      </c>
      <c r="C24" s="23" t="s">
        <v>13</v>
      </c>
      <c r="D24" s="76">
        <v>1.575</v>
      </c>
      <c r="E24" s="66">
        <v>62.844798203130246</v>
      </c>
      <c r="F24" s="59">
        <v>98.980557169930137</v>
      </c>
      <c r="G24" s="92">
        <v>0</v>
      </c>
      <c r="H24" s="92">
        <f t="shared" si="1"/>
        <v>0</v>
      </c>
      <c r="I24" s="39" t="s">
        <v>16</v>
      </c>
    </row>
    <row r="25" spans="1:9" s="20" customFormat="1" ht="15.6" x14ac:dyDescent="0.3">
      <c r="A25" s="61">
        <f t="shared" si="0"/>
        <v>19</v>
      </c>
      <c r="B25" s="42" t="s">
        <v>125</v>
      </c>
      <c r="C25" s="13" t="s">
        <v>13</v>
      </c>
      <c r="D25" s="59">
        <v>264.60000000000002</v>
      </c>
      <c r="E25" s="66">
        <v>60.062455174391999</v>
      </c>
      <c r="F25" s="59">
        <v>15892.525639144125</v>
      </c>
      <c r="G25" s="92">
        <v>0</v>
      </c>
      <c r="H25" s="92">
        <f t="shared" si="1"/>
        <v>0</v>
      </c>
      <c r="I25" s="39" t="s">
        <v>16</v>
      </c>
    </row>
    <row r="26" spans="1:9" s="20" customFormat="1" ht="15.6" x14ac:dyDescent="0.3">
      <c r="A26" s="58">
        <f t="shared" si="0"/>
        <v>20</v>
      </c>
      <c r="B26" s="40" t="s">
        <v>40</v>
      </c>
      <c r="C26" s="23" t="s">
        <v>13</v>
      </c>
      <c r="D26" s="15">
        <v>472.32499999999999</v>
      </c>
      <c r="E26" s="66">
        <v>40.116995616284221</v>
      </c>
      <c r="F26" s="59">
        <v>18948.259954461446</v>
      </c>
      <c r="G26" s="92">
        <v>0</v>
      </c>
      <c r="H26" s="92">
        <f t="shared" si="1"/>
        <v>0</v>
      </c>
      <c r="I26" s="39" t="s">
        <v>16</v>
      </c>
    </row>
    <row r="27" spans="1:9" s="20" customFormat="1" ht="15.6" x14ac:dyDescent="0.3">
      <c r="A27" s="61">
        <f t="shared" si="0"/>
        <v>21</v>
      </c>
      <c r="B27" s="40" t="s">
        <v>41</v>
      </c>
      <c r="C27" s="23" t="s">
        <v>13</v>
      </c>
      <c r="D27" s="15">
        <v>118.3</v>
      </c>
      <c r="E27" s="66">
        <v>52.624326144284232</v>
      </c>
      <c r="F27" s="59">
        <v>6225.4577828688243</v>
      </c>
      <c r="G27" s="92">
        <v>0</v>
      </c>
      <c r="H27" s="92">
        <f t="shared" si="1"/>
        <v>0</v>
      </c>
      <c r="I27" s="39" t="s">
        <v>16</v>
      </c>
    </row>
    <row r="28" spans="1:9" s="20" customFormat="1" ht="15.6" x14ac:dyDescent="0.3">
      <c r="A28" s="58">
        <f t="shared" si="0"/>
        <v>22</v>
      </c>
      <c r="B28" s="2" t="s">
        <v>24</v>
      </c>
      <c r="C28" s="23" t="s">
        <v>13</v>
      </c>
      <c r="D28" s="69">
        <v>3.645</v>
      </c>
      <c r="E28" s="66">
        <v>66.083109558399997</v>
      </c>
      <c r="F28" s="59">
        <v>240.87293434036798</v>
      </c>
      <c r="G28" s="92">
        <v>0</v>
      </c>
      <c r="H28" s="92">
        <f t="shared" si="1"/>
        <v>0</v>
      </c>
      <c r="I28" s="39" t="s">
        <v>16</v>
      </c>
    </row>
    <row r="29" spans="1:9" s="20" customFormat="1" x14ac:dyDescent="0.3">
      <c r="A29" s="58">
        <f t="shared" si="0"/>
        <v>23</v>
      </c>
      <c r="B29" s="2" t="s">
        <v>68</v>
      </c>
      <c r="C29" s="23" t="s">
        <v>103</v>
      </c>
      <c r="D29" s="15">
        <v>85</v>
      </c>
      <c r="E29" s="66">
        <v>15.505013498655998</v>
      </c>
      <c r="F29" s="59">
        <v>1317.9261473857598</v>
      </c>
      <c r="G29" s="92">
        <v>0</v>
      </c>
      <c r="H29" s="92">
        <f t="shared" si="1"/>
        <v>0</v>
      </c>
      <c r="I29" s="39" t="s">
        <v>16</v>
      </c>
    </row>
    <row r="30" spans="1:9" s="20" customFormat="1" x14ac:dyDescent="0.3">
      <c r="A30" s="58">
        <f t="shared" si="0"/>
        <v>24</v>
      </c>
      <c r="B30" s="41" t="s">
        <v>126</v>
      </c>
      <c r="C30" s="22" t="s">
        <v>25</v>
      </c>
      <c r="D30" s="19">
        <v>5</v>
      </c>
      <c r="E30" s="66">
        <v>483.23719440550394</v>
      </c>
      <c r="F30" s="59">
        <v>2416.1859720275197</v>
      </c>
      <c r="G30" s="92">
        <v>0</v>
      </c>
      <c r="H30" s="92">
        <f t="shared" si="1"/>
        <v>0</v>
      </c>
      <c r="I30" s="39" t="s">
        <v>16</v>
      </c>
    </row>
    <row r="31" spans="1:9" s="20" customFormat="1" x14ac:dyDescent="0.3">
      <c r="A31" s="21" t="s">
        <v>69</v>
      </c>
      <c r="B31" s="64" t="s">
        <v>42</v>
      </c>
      <c r="C31" s="22" t="s">
        <v>6</v>
      </c>
      <c r="D31" s="19">
        <v>10</v>
      </c>
      <c r="E31" s="66">
        <v>416.17826490240003</v>
      </c>
      <c r="F31" s="59">
        <v>4161.7826490240004</v>
      </c>
      <c r="G31" s="92">
        <v>0</v>
      </c>
      <c r="H31" s="92">
        <f t="shared" si="1"/>
        <v>0</v>
      </c>
      <c r="I31" s="39" t="s">
        <v>15</v>
      </c>
    </row>
    <row r="32" spans="1:9" s="20" customFormat="1" x14ac:dyDescent="0.3">
      <c r="A32" s="21" t="s">
        <v>70</v>
      </c>
      <c r="B32" s="64" t="s">
        <v>43</v>
      </c>
      <c r="C32" s="22" t="s">
        <v>6</v>
      </c>
      <c r="D32" s="19">
        <v>5</v>
      </c>
      <c r="E32" s="66">
        <v>346.66782796800004</v>
      </c>
      <c r="F32" s="59">
        <v>1733.3391398400001</v>
      </c>
      <c r="G32" s="92">
        <v>0</v>
      </c>
      <c r="H32" s="92">
        <f t="shared" si="1"/>
        <v>0</v>
      </c>
      <c r="I32" s="39" t="s">
        <v>15</v>
      </c>
    </row>
    <row r="33" spans="1:9" s="20" customFormat="1" x14ac:dyDescent="0.3">
      <c r="A33" s="21" t="s">
        <v>71</v>
      </c>
      <c r="B33" s="64" t="s">
        <v>44</v>
      </c>
      <c r="C33" s="22" t="s">
        <v>6</v>
      </c>
      <c r="D33" s="19">
        <v>5</v>
      </c>
      <c r="E33" s="66">
        <v>292.1282866656</v>
      </c>
      <c r="F33" s="59">
        <v>1460.6414333279999</v>
      </c>
      <c r="G33" s="92">
        <v>0</v>
      </c>
      <c r="H33" s="92">
        <f t="shared" si="1"/>
        <v>0</v>
      </c>
      <c r="I33" s="39" t="s">
        <v>15</v>
      </c>
    </row>
    <row r="34" spans="1:9" s="20" customFormat="1" x14ac:dyDescent="0.3">
      <c r="A34" s="21" t="s">
        <v>72</v>
      </c>
      <c r="B34" s="41" t="s">
        <v>45</v>
      </c>
      <c r="C34" s="17" t="s">
        <v>6</v>
      </c>
      <c r="D34" s="19">
        <v>5</v>
      </c>
      <c r="E34" s="66"/>
      <c r="F34" s="59"/>
      <c r="G34" s="92">
        <v>0</v>
      </c>
      <c r="H34" s="92">
        <f t="shared" si="1"/>
        <v>0</v>
      </c>
      <c r="I34" s="39" t="s">
        <v>18</v>
      </c>
    </row>
    <row r="35" spans="1:9" s="20" customFormat="1" x14ac:dyDescent="0.3">
      <c r="A35" s="58">
        <f>A30+1</f>
        <v>25</v>
      </c>
      <c r="B35" s="38" t="s">
        <v>127</v>
      </c>
      <c r="C35" s="22" t="s">
        <v>5</v>
      </c>
      <c r="D35" s="18">
        <v>45.37</v>
      </c>
      <c r="E35" s="66">
        <v>25.052562057599999</v>
      </c>
      <c r="F35" s="59">
        <v>1136.634740553312</v>
      </c>
      <c r="G35" s="92">
        <v>0</v>
      </c>
      <c r="H35" s="92">
        <f t="shared" si="1"/>
        <v>0</v>
      </c>
      <c r="I35" s="39" t="s">
        <v>16</v>
      </c>
    </row>
    <row r="36" spans="1:9" s="20" customFormat="1" x14ac:dyDescent="0.3">
      <c r="A36" s="77"/>
      <c r="B36" s="80" t="s">
        <v>128</v>
      </c>
      <c r="C36" s="23"/>
      <c r="D36" s="23"/>
      <c r="E36" s="78"/>
      <c r="F36" s="59"/>
      <c r="G36" s="92">
        <v>0</v>
      </c>
      <c r="H36" s="92">
        <f t="shared" si="1"/>
        <v>0</v>
      </c>
      <c r="I36" s="39" t="s">
        <v>16</v>
      </c>
    </row>
    <row r="37" spans="1:9" s="20" customFormat="1" ht="15.6" x14ac:dyDescent="0.3">
      <c r="A37" s="58">
        <f>A35+1</f>
        <v>26</v>
      </c>
      <c r="B37" s="2" t="s">
        <v>129</v>
      </c>
      <c r="C37" s="23" t="s">
        <v>13</v>
      </c>
      <c r="D37" s="57">
        <v>3.55</v>
      </c>
      <c r="E37" s="66">
        <v>54.460135734400005</v>
      </c>
      <c r="F37" s="59">
        <v>193.33348185712001</v>
      </c>
      <c r="G37" s="92">
        <v>0</v>
      </c>
      <c r="H37" s="92">
        <f t="shared" si="1"/>
        <v>0</v>
      </c>
      <c r="I37" s="39" t="s">
        <v>16</v>
      </c>
    </row>
    <row r="38" spans="1:9" s="20" customFormat="1" ht="15.6" x14ac:dyDescent="0.3">
      <c r="A38" s="58">
        <f>A37+1</f>
        <v>27</v>
      </c>
      <c r="B38" s="42" t="s">
        <v>130</v>
      </c>
      <c r="C38" s="17" t="s">
        <v>13</v>
      </c>
      <c r="D38" s="18">
        <v>1.06</v>
      </c>
      <c r="E38" s="66">
        <v>242.68762976128008</v>
      </c>
      <c r="F38" s="59">
        <v>257.24888754695689</v>
      </c>
      <c r="G38" s="92">
        <v>0</v>
      </c>
      <c r="H38" s="92">
        <f t="shared" si="1"/>
        <v>0</v>
      </c>
      <c r="I38" s="39" t="s">
        <v>16</v>
      </c>
    </row>
    <row r="39" spans="1:9" s="20" customFormat="1" ht="15.6" x14ac:dyDescent="0.3">
      <c r="A39" s="58">
        <f>A38+1</f>
        <v>28</v>
      </c>
      <c r="B39" s="42" t="s">
        <v>131</v>
      </c>
      <c r="C39" s="17" t="s">
        <v>13</v>
      </c>
      <c r="D39" s="18">
        <v>2.81</v>
      </c>
      <c r="E39" s="66">
        <v>189.58918466505602</v>
      </c>
      <c r="F39" s="59">
        <v>532.74560890880741</v>
      </c>
      <c r="G39" s="92">
        <v>0</v>
      </c>
      <c r="H39" s="92">
        <f t="shared" si="1"/>
        <v>0</v>
      </c>
      <c r="I39" s="39" t="s">
        <v>16</v>
      </c>
    </row>
    <row r="40" spans="1:9" s="20" customFormat="1" ht="15.6" x14ac:dyDescent="0.3">
      <c r="A40" s="16" t="s">
        <v>73</v>
      </c>
      <c r="B40" s="41" t="s">
        <v>104</v>
      </c>
      <c r="C40" s="17" t="s">
        <v>13</v>
      </c>
      <c r="D40" s="18">
        <v>2.85215</v>
      </c>
      <c r="E40" s="66">
        <v>284.25751200000002</v>
      </c>
      <c r="F40" s="59">
        <v>810.74506285080008</v>
      </c>
      <c r="G40" s="92">
        <v>0</v>
      </c>
      <c r="H40" s="92">
        <f t="shared" si="1"/>
        <v>0</v>
      </c>
      <c r="I40" s="39" t="s">
        <v>15</v>
      </c>
    </row>
    <row r="41" spans="1:9" s="20" customFormat="1" x14ac:dyDescent="0.3">
      <c r="A41" s="16" t="s">
        <v>74</v>
      </c>
      <c r="B41" s="63" t="s">
        <v>105</v>
      </c>
      <c r="C41" s="17" t="s">
        <v>4</v>
      </c>
      <c r="D41" s="79">
        <v>0.20019999999999999</v>
      </c>
      <c r="E41" s="66">
        <v>2179.3075919999997</v>
      </c>
      <c r="F41" s="59">
        <v>436.29737991839988</v>
      </c>
      <c r="G41" s="92">
        <v>0</v>
      </c>
      <c r="H41" s="92">
        <f t="shared" si="1"/>
        <v>0</v>
      </c>
      <c r="I41" s="39" t="s">
        <v>15</v>
      </c>
    </row>
    <row r="42" spans="1:9" s="20" customFormat="1" x14ac:dyDescent="0.3">
      <c r="A42" s="16" t="s">
        <v>75</v>
      </c>
      <c r="B42" s="63" t="s">
        <v>106</v>
      </c>
      <c r="C42" s="17" t="s">
        <v>4</v>
      </c>
      <c r="D42" s="79">
        <v>2.8799999999999997E-3</v>
      </c>
      <c r="E42" s="66">
        <v>2325.8581315199999</v>
      </c>
      <c r="F42" s="59">
        <v>6.6984714187775989</v>
      </c>
      <c r="G42" s="92">
        <v>0</v>
      </c>
      <c r="H42" s="92">
        <f t="shared" si="1"/>
        <v>0</v>
      </c>
      <c r="I42" s="39" t="s">
        <v>15</v>
      </c>
    </row>
    <row r="43" spans="1:9" s="20" customFormat="1" ht="15.6" x14ac:dyDescent="0.3">
      <c r="A43" s="58">
        <f>A39+1</f>
        <v>29</v>
      </c>
      <c r="B43" s="42" t="s">
        <v>132</v>
      </c>
      <c r="C43" s="17" t="s">
        <v>13</v>
      </c>
      <c r="D43" s="18">
        <v>4</v>
      </c>
      <c r="E43" s="66">
        <v>189.58918466505602</v>
      </c>
      <c r="F43" s="59">
        <v>758.3567386602241</v>
      </c>
      <c r="G43" s="92">
        <v>0</v>
      </c>
      <c r="H43" s="92">
        <f t="shared" si="1"/>
        <v>0</v>
      </c>
      <c r="I43" s="39" t="s">
        <v>16</v>
      </c>
    </row>
    <row r="44" spans="1:9" s="20" customFormat="1" ht="15.6" x14ac:dyDescent="0.3">
      <c r="A44" s="16" t="s">
        <v>76</v>
      </c>
      <c r="B44" s="41" t="s">
        <v>104</v>
      </c>
      <c r="C44" s="17" t="s">
        <v>13</v>
      </c>
      <c r="D44" s="18">
        <v>4.0599999999999996</v>
      </c>
      <c r="E44" s="66">
        <v>284.25751200000002</v>
      </c>
      <c r="F44" s="59">
        <v>1154.08549872</v>
      </c>
      <c r="G44" s="92">
        <v>0</v>
      </c>
      <c r="H44" s="92">
        <f t="shared" si="1"/>
        <v>0</v>
      </c>
      <c r="I44" s="39" t="s">
        <v>15</v>
      </c>
    </row>
    <row r="45" spans="1:9" s="20" customFormat="1" x14ac:dyDescent="0.3">
      <c r="A45" s="16" t="s">
        <v>77</v>
      </c>
      <c r="B45" s="63" t="s">
        <v>107</v>
      </c>
      <c r="C45" s="17" t="s">
        <v>4</v>
      </c>
      <c r="D45" s="79">
        <v>7.1099999999999997E-2</v>
      </c>
      <c r="E45" s="66">
        <v>2164.1471913599999</v>
      </c>
      <c r="F45" s="59">
        <v>153.87086530569599</v>
      </c>
      <c r="G45" s="92">
        <v>0</v>
      </c>
      <c r="H45" s="92">
        <f t="shared" si="1"/>
        <v>0</v>
      </c>
      <c r="I45" s="39" t="s">
        <v>15</v>
      </c>
    </row>
    <row r="46" spans="1:9" s="20" customFormat="1" x14ac:dyDescent="0.3">
      <c r="A46" s="16" t="s">
        <v>78</v>
      </c>
      <c r="B46" s="63" t="s">
        <v>105</v>
      </c>
      <c r="C46" s="17" t="s">
        <v>4</v>
      </c>
      <c r="D46" s="79">
        <v>0.54916999999999994</v>
      </c>
      <c r="E46" s="66">
        <v>2179.3075920000006</v>
      </c>
      <c r="F46" s="59">
        <v>1196.8103502986401</v>
      </c>
      <c r="G46" s="92">
        <v>0</v>
      </c>
      <c r="H46" s="92">
        <f t="shared" si="1"/>
        <v>0</v>
      </c>
      <c r="I46" s="39" t="s">
        <v>15</v>
      </c>
    </row>
    <row r="47" spans="1:9" s="20" customFormat="1" x14ac:dyDescent="0.3">
      <c r="A47" s="16" t="s">
        <v>79</v>
      </c>
      <c r="B47" s="63" t="s">
        <v>108</v>
      </c>
      <c r="C47" s="17" t="s">
        <v>4</v>
      </c>
      <c r="D47" s="79">
        <v>2.291E-2</v>
      </c>
      <c r="E47" s="66">
        <v>2325.8581315199999</v>
      </c>
      <c r="F47" s="59">
        <v>53.2854097931232</v>
      </c>
      <c r="G47" s="92">
        <v>0</v>
      </c>
      <c r="H47" s="92">
        <f t="shared" si="1"/>
        <v>0</v>
      </c>
      <c r="I47" s="39" t="s">
        <v>15</v>
      </c>
    </row>
    <row r="48" spans="1:9" s="20" customFormat="1" ht="15.6" x14ac:dyDescent="0.3">
      <c r="A48" s="58">
        <f>A43+1</f>
        <v>30</v>
      </c>
      <c r="B48" s="42" t="s">
        <v>133</v>
      </c>
      <c r="C48" s="17" t="s">
        <v>13</v>
      </c>
      <c r="D48" s="18">
        <v>1.28</v>
      </c>
      <c r="E48" s="66">
        <v>184.62982706361601</v>
      </c>
      <c r="F48" s="59">
        <v>236.3261786414285</v>
      </c>
      <c r="G48" s="92">
        <v>0</v>
      </c>
      <c r="H48" s="92">
        <f t="shared" si="1"/>
        <v>0</v>
      </c>
      <c r="I48" s="39" t="s">
        <v>16</v>
      </c>
    </row>
    <row r="49" spans="1:9" s="20" customFormat="1" ht="15.6" x14ac:dyDescent="0.3">
      <c r="A49" s="16" t="s">
        <v>80</v>
      </c>
      <c r="B49" s="41" t="s">
        <v>104</v>
      </c>
      <c r="C49" s="17" t="s">
        <v>13</v>
      </c>
      <c r="D49" s="79">
        <v>1.2991999999999999</v>
      </c>
      <c r="E49" s="66">
        <v>284.25751200000002</v>
      </c>
      <c r="F49" s="59">
        <v>369.30735959039998</v>
      </c>
      <c r="G49" s="92">
        <v>0</v>
      </c>
      <c r="H49" s="92">
        <f t="shared" si="1"/>
        <v>0</v>
      </c>
      <c r="I49" s="39" t="s">
        <v>15</v>
      </c>
    </row>
    <row r="50" spans="1:9" s="20" customFormat="1" x14ac:dyDescent="0.3">
      <c r="A50" s="16" t="s">
        <v>81</v>
      </c>
      <c r="B50" s="63" t="s">
        <v>107</v>
      </c>
      <c r="C50" s="17" t="s">
        <v>4</v>
      </c>
      <c r="D50" s="79">
        <v>0.12140999999999999</v>
      </c>
      <c r="E50" s="66">
        <v>2164.1471913600003</v>
      </c>
      <c r="F50" s="59">
        <v>262.74911050301762</v>
      </c>
      <c r="G50" s="92">
        <v>0</v>
      </c>
      <c r="H50" s="92">
        <f t="shared" si="1"/>
        <v>0</v>
      </c>
      <c r="I50" s="39" t="s">
        <v>15</v>
      </c>
    </row>
    <row r="51" spans="1:9" s="20" customFormat="1" x14ac:dyDescent="0.3">
      <c r="A51" s="16" t="s">
        <v>82</v>
      </c>
      <c r="B51" s="63" t="s">
        <v>105</v>
      </c>
      <c r="C51" s="17" t="s">
        <v>4</v>
      </c>
      <c r="D51" s="79">
        <v>6.6019999999999995E-2</v>
      </c>
      <c r="E51" s="66">
        <v>2179.3075920000001</v>
      </c>
      <c r="F51" s="59">
        <v>143.87788722383999</v>
      </c>
      <c r="G51" s="92">
        <v>0</v>
      </c>
      <c r="H51" s="92">
        <f t="shared" si="1"/>
        <v>0</v>
      </c>
      <c r="I51" s="39" t="s">
        <v>15</v>
      </c>
    </row>
    <row r="52" spans="1:9" s="20" customFormat="1" x14ac:dyDescent="0.3">
      <c r="A52" s="16" t="s">
        <v>83</v>
      </c>
      <c r="B52" s="63" t="s">
        <v>108</v>
      </c>
      <c r="C52" s="17" t="s">
        <v>4</v>
      </c>
      <c r="D52" s="79">
        <v>1.044E-2</v>
      </c>
      <c r="E52" s="66">
        <v>2325.8581315199999</v>
      </c>
      <c r="F52" s="59">
        <v>24.281958893068797</v>
      </c>
      <c r="G52" s="92">
        <v>0</v>
      </c>
      <c r="H52" s="92">
        <f t="shared" si="1"/>
        <v>0</v>
      </c>
      <c r="I52" s="39" t="s">
        <v>15</v>
      </c>
    </row>
    <row r="53" spans="1:9" s="20" customFormat="1" x14ac:dyDescent="0.3">
      <c r="A53" s="58">
        <f>A48+1</f>
        <v>31</v>
      </c>
      <c r="B53" s="41" t="s">
        <v>134</v>
      </c>
      <c r="C53" s="17" t="s">
        <v>6</v>
      </c>
      <c r="D53" s="56">
        <v>1</v>
      </c>
      <c r="E53" s="66">
        <v>25.189004513023999</v>
      </c>
      <c r="F53" s="59">
        <v>25.189004513023999</v>
      </c>
      <c r="G53" s="92">
        <v>0</v>
      </c>
      <c r="H53" s="92">
        <f t="shared" si="1"/>
        <v>0</v>
      </c>
      <c r="I53" s="39" t="s">
        <v>16</v>
      </c>
    </row>
    <row r="54" spans="1:9" s="20" customFormat="1" x14ac:dyDescent="0.3">
      <c r="A54" s="16" t="s">
        <v>84</v>
      </c>
      <c r="B54" s="41" t="s">
        <v>45</v>
      </c>
      <c r="C54" s="17" t="s">
        <v>6</v>
      </c>
      <c r="D54" s="19">
        <v>1</v>
      </c>
      <c r="E54" s="66"/>
      <c r="F54" s="59"/>
      <c r="G54" s="92">
        <v>0</v>
      </c>
      <c r="H54" s="92">
        <f t="shared" si="1"/>
        <v>0</v>
      </c>
      <c r="I54" s="39" t="s">
        <v>18</v>
      </c>
    </row>
    <row r="55" spans="1:9" s="20" customFormat="1" ht="15.6" x14ac:dyDescent="0.3">
      <c r="A55" s="58">
        <f>A53+1</f>
        <v>32</v>
      </c>
      <c r="B55" s="41" t="s">
        <v>135</v>
      </c>
      <c r="C55" s="23" t="s">
        <v>34</v>
      </c>
      <c r="D55" s="57">
        <v>36.799999999999997</v>
      </c>
      <c r="E55" s="66">
        <v>8.3786714626560013</v>
      </c>
      <c r="F55" s="59">
        <v>308.3351098257408</v>
      </c>
      <c r="G55" s="92">
        <v>0</v>
      </c>
      <c r="H55" s="92">
        <f t="shared" si="1"/>
        <v>0</v>
      </c>
      <c r="I55" s="39" t="s">
        <v>16</v>
      </c>
    </row>
    <row r="56" spans="1:9" s="20" customFormat="1" ht="15.6" x14ac:dyDescent="0.3">
      <c r="A56" s="25">
        <f>A55+1</f>
        <v>33</v>
      </c>
      <c r="B56" s="2" t="s">
        <v>26</v>
      </c>
      <c r="C56" s="23" t="s">
        <v>34</v>
      </c>
      <c r="D56" s="57">
        <v>6.25</v>
      </c>
      <c r="E56" s="66">
        <v>6.765506822272001</v>
      </c>
      <c r="F56" s="59">
        <v>42.284417639200008</v>
      </c>
      <c r="G56" s="92">
        <v>0</v>
      </c>
      <c r="H56" s="92">
        <f t="shared" si="1"/>
        <v>0</v>
      </c>
      <c r="I56" s="39" t="s">
        <v>16</v>
      </c>
    </row>
    <row r="57" spans="1:9" s="20" customFormat="1" x14ac:dyDescent="0.3">
      <c r="A57" s="26">
        <f>A56+1</f>
        <v>34</v>
      </c>
      <c r="B57" s="42" t="s">
        <v>136</v>
      </c>
      <c r="C57" s="23" t="s">
        <v>5</v>
      </c>
      <c r="D57" s="24">
        <v>839</v>
      </c>
      <c r="E57" s="66">
        <v>6.4765087974399993</v>
      </c>
      <c r="F57" s="59">
        <v>5433.7908810521594</v>
      </c>
      <c r="G57" s="92">
        <v>0</v>
      </c>
      <c r="H57" s="92">
        <f t="shared" si="1"/>
        <v>0</v>
      </c>
      <c r="I57" s="39" t="s">
        <v>16</v>
      </c>
    </row>
    <row r="58" spans="1:9" s="20" customFormat="1" x14ac:dyDescent="0.3">
      <c r="A58" s="16" t="s">
        <v>85</v>
      </c>
      <c r="B58" s="2" t="s">
        <v>109</v>
      </c>
      <c r="C58" s="23" t="s">
        <v>5</v>
      </c>
      <c r="D58" s="24">
        <v>834.80499999999995</v>
      </c>
      <c r="E58" s="66"/>
      <c r="F58" s="59"/>
      <c r="G58" s="92">
        <v>0</v>
      </c>
      <c r="H58" s="92">
        <f t="shared" si="1"/>
        <v>0</v>
      </c>
      <c r="I58" s="39" t="s">
        <v>18</v>
      </c>
    </row>
    <row r="59" spans="1:9" s="20" customFormat="1" x14ac:dyDescent="0.3">
      <c r="A59" s="26">
        <f>A57+1</f>
        <v>35</v>
      </c>
      <c r="B59" s="2" t="s">
        <v>137</v>
      </c>
      <c r="C59" s="17" t="s">
        <v>5</v>
      </c>
      <c r="D59" s="19">
        <v>839</v>
      </c>
      <c r="E59" s="66">
        <v>1.7052193491872001</v>
      </c>
      <c r="F59" s="59">
        <v>1430.6790339680608</v>
      </c>
      <c r="G59" s="92">
        <v>0</v>
      </c>
      <c r="H59" s="92">
        <f t="shared" si="1"/>
        <v>0</v>
      </c>
      <c r="I59" s="39" t="s">
        <v>16</v>
      </c>
    </row>
    <row r="60" spans="1:9" s="20" customFormat="1" x14ac:dyDescent="0.3">
      <c r="A60" s="26">
        <f>A59+1</f>
        <v>36</v>
      </c>
      <c r="B60" s="2" t="s">
        <v>138</v>
      </c>
      <c r="C60" s="23" t="s">
        <v>5</v>
      </c>
      <c r="D60" s="24">
        <v>839</v>
      </c>
      <c r="E60" s="66">
        <v>5.3809504297471991</v>
      </c>
      <c r="F60" s="59">
        <v>4514.6174105579003</v>
      </c>
      <c r="G60" s="92">
        <v>0</v>
      </c>
      <c r="H60" s="92">
        <f t="shared" si="1"/>
        <v>0</v>
      </c>
      <c r="I60" s="39" t="s">
        <v>16</v>
      </c>
    </row>
    <row r="61" spans="1:9" s="20" customFormat="1" x14ac:dyDescent="0.3">
      <c r="A61" s="26">
        <f>A60+1</f>
        <v>37</v>
      </c>
      <c r="B61" s="41" t="s">
        <v>139</v>
      </c>
      <c r="C61" s="17" t="s">
        <v>9</v>
      </c>
      <c r="D61" s="19">
        <v>148</v>
      </c>
      <c r="E61" s="66">
        <v>26.125663444801386</v>
      </c>
      <c r="F61" s="59">
        <v>3866.598189830605</v>
      </c>
      <c r="G61" s="92">
        <v>0</v>
      </c>
      <c r="H61" s="92">
        <f t="shared" si="1"/>
        <v>0</v>
      </c>
      <c r="I61" s="39" t="s">
        <v>16</v>
      </c>
    </row>
    <row r="62" spans="1:9" s="20" customFormat="1" x14ac:dyDescent="0.3">
      <c r="A62" s="26">
        <f>A61+1</f>
        <v>38</v>
      </c>
      <c r="B62" s="41" t="s">
        <v>46</v>
      </c>
      <c r="C62" s="17" t="s">
        <v>5</v>
      </c>
      <c r="D62" s="19">
        <v>5</v>
      </c>
      <c r="E62" s="66">
        <v>0.8297835639808</v>
      </c>
      <c r="F62" s="59">
        <v>4.1489178199039998</v>
      </c>
      <c r="G62" s="92">
        <v>0</v>
      </c>
      <c r="H62" s="92">
        <f t="shared" si="1"/>
        <v>0</v>
      </c>
      <c r="I62" s="39" t="s">
        <v>16</v>
      </c>
    </row>
    <row r="63" spans="1:9" s="20" customFormat="1" x14ac:dyDescent="0.3">
      <c r="A63" s="16" t="s">
        <v>29</v>
      </c>
      <c r="B63" s="41" t="s">
        <v>47</v>
      </c>
      <c r="C63" s="17" t="s">
        <v>5</v>
      </c>
      <c r="D63" s="18">
        <v>5.05</v>
      </c>
      <c r="E63" s="66"/>
      <c r="F63" s="59"/>
      <c r="G63" s="92">
        <v>0</v>
      </c>
      <c r="H63" s="92">
        <f t="shared" si="1"/>
        <v>0</v>
      </c>
      <c r="I63" s="39" t="s">
        <v>18</v>
      </c>
    </row>
    <row r="64" spans="1:9" s="20" customFormat="1" x14ac:dyDescent="0.3">
      <c r="A64" s="26">
        <f>A62+1</f>
        <v>39</v>
      </c>
      <c r="B64" s="41" t="s">
        <v>27</v>
      </c>
      <c r="C64" s="17" t="s">
        <v>5</v>
      </c>
      <c r="D64" s="19">
        <v>5</v>
      </c>
      <c r="E64" s="66">
        <v>0.70210681862675206</v>
      </c>
      <c r="F64" s="59">
        <v>3.5105340931337601</v>
      </c>
      <c r="G64" s="92">
        <v>0</v>
      </c>
      <c r="H64" s="92">
        <f t="shared" si="1"/>
        <v>0</v>
      </c>
      <c r="I64" s="39" t="s">
        <v>16</v>
      </c>
    </row>
    <row r="65" spans="1:9" s="20" customFormat="1" x14ac:dyDescent="0.3">
      <c r="A65" s="26">
        <f>A64+1</f>
        <v>40</v>
      </c>
      <c r="B65" s="41" t="s">
        <v>48</v>
      </c>
      <c r="C65" s="17" t="s">
        <v>5</v>
      </c>
      <c r="D65" s="19">
        <v>5</v>
      </c>
      <c r="E65" s="66">
        <v>1.0466886298175999</v>
      </c>
      <c r="F65" s="59">
        <v>5.233443149088</v>
      </c>
      <c r="G65" s="92">
        <v>0</v>
      </c>
      <c r="H65" s="92">
        <f t="shared" si="1"/>
        <v>0</v>
      </c>
      <c r="I65" s="39" t="s">
        <v>16</v>
      </c>
    </row>
    <row r="66" spans="1:9" s="20" customFormat="1" x14ac:dyDescent="0.3">
      <c r="A66" s="58">
        <f>A65+1</f>
        <v>41</v>
      </c>
      <c r="B66" s="2" t="s">
        <v>140</v>
      </c>
      <c r="C66" s="23" t="s">
        <v>5</v>
      </c>
      <c r="D66" s="24">
        <v>845</v>
      </c>
      <c r="E66" s="66">
        <v>1.6872077375999999</v>
      </c>
      <c r="F66" s="59">
        <v>1425.6905382719999</v>
      </c>
      <c r="G66" s="92">
        <v>0</v>
      </c>
      <c r="H66" s="92">
        <f t="shared" si="1"/>
        <v>0</v>
      </c>
      <c r="I66" s="39" t="s">
        <v>16</v>
      </c>
    </row>
    <row r="67" spans="1:9" s="20" customFormat="1" x14ac:dyDescent="0.3">
      <c r="A67" s="60">
        <f>A66+1</f>
        <v>42</v>
      </c>
      <c r="B67" s="42" t="s">
        <v>141</v>
      </c>
      <c r="C67" s="17" t="s">
        <v>5</v>
      </c>
      <c r="D67" s="19">
        <v>1</v>
      </c>
      <c r="E67" s="66">
        <v>2.8684221702400006</v>
      </c>
      <c r="F67" s="59">
        <v>2.8684221702400006</v>
      </c>
      <c r="G67" s="92">
        <v>0</v>
      </c>
      <c r="H67" s="92">
        <f t="shared" si="1"/>
        <v>0</v>
      </c>
      <c r="I67" s="39" t="s">
        <v>16</v>
      </c>
    </row>
    <row r="68" spans="1:9" s="20" customFormat="1" x14ac:dyDescent="0.3">
      <c r="A68" s="16" t="s">
        <v>30</v>
      </c>
      <c r="B68" s="42" t="s">
        <v>110</v>
      </c>
      <c r="C68" s="17" t="s">
        <v>5</v>
      </c>
      <c r="D68" s="19">
        <v>0.998</v>
      </c>
      <c r="E68" s="66"/>
      <c r="F68" s="59"/>
      <c r="G68" s="92">
        <v>0</v>
      </c>
      <c r="H68" s="92">
        <f t="shared" si="1"/>
        <v>0</v>
      </c>
      <c r="I68" s="39" t="s">
        <v>18</v>
      </c>
    </row>
    <row r="69" spans="1:9" s="20" customFormat="1" x14ac:dyDescent="0.3">
      <c r="A69" s="26">
        <f>A67+1</f>
        <v>43</v>
      </c>
      <c r="B69" s="41" t="s">
        <v>142</v>
      </c>
      <c r="C69" s="17" t="s">
        <v>5</v>
      </c>
      <c r="D69" s="19">
        <v>1</v>
      </c>
      <c r="E69" s="66">
        <v>0.98466749702675216</v>
      </c>
      <c r="F69" s="59">
        <v>0.98466749702675216</v>
      </c>
      <c r="G69" s="92">
        <v>0</v>
      </c>
      <c r="H69" s="92">
        <f t="shared" si="1"/>
        <v>0</v>
      </c>
      <c r="I69" s="39" t="s">
        <v>16</v>
      </c>
    </row>
    <row r="70" spans="1:9" s="20" customFormat="1" x14ac:dyDescent="0.3">
      <c r="A70" s="26">
        <f>A69+1</f>
        <v>44</v>
      </c>
      <c r="B70" s="42" t="s">
        <v>143</v>
      </c>
      <c r="C70" s="17" t="s">
        <v>5</v>
      </c>
      <c r="D70" s="19">
        <v>1</v>
      </c>
      <c r="E70" s="66">
        <v>0.84491633096640006</v>
      </c>
      <c r="F70" s="59">
        <v>0.84491633096640006</v>
      </c>
      <c r="G70" s="92">
        <v>0</v>
      </c>
      <c r="H70" s="92">
        <f t="shared" si="1"/>
        <v>0</v>
      </c>
      <c r="I70" s="39" t="s">
        <v>16</v>
      </c>
    </row>
    <row r="71" spans="1:9" s="20" customFormat="1" x14ac:dyDescent="0.3">
      <c r="A71" s="25">
        <f>A70+1</f>
        <v>45</v>
      </c>
      <c r="B71" s="2" t="s">
        <v>144</v>
      </c>
      <c r="C71" s="23" t="s">
        <v>4</v>
      </c>
      <c r="D71" s="57">
        <v>0.34399999999999997</v>
      </c>
      <c r="E71" s="66">
        <v>7459.7398089575545</v>
      </c>
      <c r="F71" s="59">
        <v>2566.1504942813986</v>
      </c>
      <c r="G71" s="92">
        <v>0</v>
      </c>
      <c r="H71" s="92">
        <f t="shared" si="1"/>
        <v>0</v>
      </c>
      <c r="I71" s="39" t="s">
        <v>16</v>
      </c>
    </row>
    <row r="72" spans="1:9" s="20" customFormat="1" x14ac:dyDescent="0.3">
      <c r="A72" s="58">
        <f>A71+1</f>
        <v>46</v>
      </c>
      <c r="B72" s="2" t="s">
        <v>145</v>
      </c>
      <c r="C72" s="23" t="s">
        <v>28</v>
      </c>
      <c r="D72" s="15">
        <v>8.9864999999999995</v>
      </c>
      <c r="E72" s="66">
        <v>28.372218711864409</v>
      </c>
      <c r="F72" s="59">
        <v>254.9669434541695</v>
      </c>
      <c r="G72" s="92">
        <v>0</v>
      </c>
      <c r="H72" s="92">
        <f t="shared" ref="H72:H115" si="2">G72*D72</f>
        <v>0</v>
      </c>
      <c r="I72" s="39" t="s">
        <v>16</v>
      </c>
    </row>
    <row r="73" spans="1:9" s="20" customFormat="1" x14ac:dyDescent="0.3">
      <c r="A73" s="60">
        <f>A72+1</f>
        <v>47</v>
      </c>
      <c r="B73" s="2" t="s">
        <v>146</v>
      </c>
      <c r="C73" s="23" t="s">
        <v>4</v>
      </c>
      <c r="D73" s="69">
        <v>0.25064999999999998</v>
      </c>
      <c r="E73" s="66">
        <v>2894.6635125760004</v>
      </c>
      <c r="F73" s="59">
        <v>725.54740942717444</v>
      </c>
      <c r="G73" s="92">
        <v>0</v>
      </c>
      <c r="H73" s="92">
        <f t="shared" si="2"/>
        <v>0</v>
      </c>
      <c r="I73" s="39" t="s">
        <v>16</v>
      </c>
    </row>
    <row r="74" spans="1:9" s="20" customFormat="1" x14ac:dyDescent="0.3">
      <c r="A74" s="58" t="s">
        <v>31</v>
      </c>
      <c r="B74" s="2" t="s">
        <v>111</v>
      </c>
      <c r="C74" s="23" t="s">
        <v>6</v>
      </c>
      <c r="D74" s="24">
        <v>15</v>
      </c>
      <c r="E74" s="66">
        <v>488.67624293467122</v>
      </c>
      <c r="F74" s="59">
        <v>7330.1436440200687</v>
      </c>
      <c r="G74" s="92">
        <v>0</v>
      </c>
      <c r="H74" s="92">
        <f t="shared" si="2"/>
        <v>0</v>
      </c>
      <c r="I74" s="39" t="s">
        <v>15</v>
      </c>
    </row>
    <row r="75" spans="1:9" s="20" customFormat="1" x14ac:dyDescent="0.3">
      <c r="A75" s="60">
        <f>A73+1</f>
        <v>48</v>
      </c>
      <c r="B75" s="41" t="s">
        <v>147</v>
      </c>
      <c r="C75" s="17" t="s">
        <v>6</v>
      </c>
      <c r="D75" s="19">
        <v>10</v>
      </c>
      <c r="E75" s="66">
        <v>37.920509580800015</v>
      </c>
      <c r="F75" s="59">
        <v>379.20509580800012</v>
      </c>
      <c r="G75" s="92">
        <v>0</v>
      </c>
      <c r="H75" s="92">
        <f t="shared" si="2"/>
        <v>0</v>
      </c>
      <c r="I75" s="39" t="s">
        <v>16</v>
      </c>
    </row>
    <row r="76" spans="1:9" s="20" customFormat="1" x14ac:dyDescent="0.3">
      <c r="A76" s="60" t="s">
        <v>32</v>
      </c>
      <c r="B76" s="41" t="s">
        <v>112</v>
      </c>
      <c r="C76" s="17" t="s">
        <v>6</v>
      </c>
      <c r="D76" s="19">
        <v>10</v>
      </c>
      <c r="E76" s="66">
        <v>85.651981016949165</v>
      </c>
      <c r="F76" s="59">
        <v>856.51981016949162</v>
      </c>
      <c r="G76" s="92">
        <v>0</v>
      </c>
      <c r="H76" s="92">
        <f t="shared" si="2"/>
        <v>0</v>
      </c>
      <c r="I76" s="39" t="s">
        <v>15</v>
      </c>
    </row>
    <row r="77" spans="1:9" s="20" customFormat="1" x14ac:dyDescent="0.3">
      <c r="A77" s="58">
        <f>A75+1</f>
        <v>49</v>
      </c>
      <c r="B77" s="41" t="s">
        <v>148</v>
      </c>
      <c r="C77" s="17" t="s">
        <v>60</v>
      </c>
      <c r="D77" s="56">
        <v>1</v>
      </c>
      <c r="E77" s="66">
        <v>37.920509580800001</v>
      </c>
      <c r="F77" s="59">
        <v>37.920509580800001</v>
      </c>
      <c r="G77" s="92">
        <v>0</v>
      </c>
      <c r="H77" s="92">
        <f t="shared" si="2"/>
        <v>0</v>
      </c>
      <c r="I77" s="39" t="s">
        <v>16</v>
      </c>
    </row>
    <row r="78" spans="1:9" s="20" customFormat="1" x14ac:dyDescent="0.3">
      <c r="A78" s="60" t="s">
        <v>61</v>
      </c>
      <c r="B78" s="41" t="s">
        <v>113</v>
      </c>
      <c r="C78" s="17" t="s">
        <v>60</v>
      </c>
      <c r="D78" s="19">
        <v>1</v>
      </c>
      <c r="E78" s="66">
        <v>128.47797152542375</v>
      </c>
      <c r="F78" s="59">
        <v>128.47797152542375</v>
      </c>
      <c r="G78" s="92">
        <v>0</v>
      </c>
      <c r="H78" s="92">
        <f t="shared" si="2"/>
        <v>0</v>
      </c>
      <c r="I78" s="39" t="s">
        <v>15</v>
      </c>
    </row>
    <row r="79" spans="1:9" s="20" customFormat="1" x14ac:dyDescent="0.3">
      <c r="A79" s="26">
        <f>A77+1</f>
        <v>50</v>
      </c>
      <c r="B79" s="2" t="s">
        <v>149</v>
      </c>
      <c r="C79" s="23" t="s">
        <v>4</v>
      </c>
      <c r="D79" s="57">
        <v>0.39</v>
      </c>
      <c r="E79" s="66">
        <v>2894.6635125760004</v>
      </c>
      <c r="F79" s="59">
        <v>1128.9187699046402</v>
      </c>
      <c r="G79" s="92">
        <v>0</v>
      </c>
      <c r="H79" s="92">
        <f t="shared" si="2"/>
        <v>0</v>
      </c>
      <c r="I79" s="39" t="s">
        <v>16</v>
      </c>
    </row>
    <row r="80" spans="1:9" s="20" customFormat="1" x14ac:dyDescent="0.3">
      <c r="A80" s="25" t="s">
        <v>86</v>
      </c>
      <c r="B80" s="2" t="s">
        <v>114</v>
      </c>
      <c r="C80" s="23" t="s">
        <v>6</v>
      </c>
      <c r="D80" s="24">
        <v>5</v>
      </c>
      <c r="E80" s="66"/>
      <c r="F80" s="59"/>
      <c r="G80" s="92">
        <v>0</v>
      </c>
      <c r="H80" s="92">
        <f t="shared" si="2"/>
        <v>0</v>
      </c>
      <c r="I80" s="39" t="s">
        <v>18</v>
      </c>
    </row>
    <row r="81" spans="1:9" s="20" customFormat="1" x14ac:dyDescent="0.3">
      <c r="A81" s="26">
        <f>A79+1</f>
        <v>51</v>
      </c>
      <c r="B81" s="41" t="s">
        <v>150</v>
      </c>
      <c r="C81" s="17" t="s">
        <v>4</v>
      </c>
      <c r="D81" s="69">
        <v>2.3272000000000001E-2</v>
      </c>
      <c r="E81" s="66">
        <v>3243.7113177133474</v>
      </c>
      <c r="F81" s="59">
        <v>75.487649785825027</v>
      </c>
      <c r="G81" s="92">
        <v>0</v>
      </c>
      <c r="H81" s="92">
        <f t="shared" si="2"/>
        <v>0</v>
      </c>
      <c r="I81" s="39" t="s">
        <v>16</v>
      </c>
    </row>
    <row r="82" spans="1:9" s="20" customFormat="1" ht="15.6" x14ac:dyDescent="0.3">
      <c r="A82" s="60">
        <f>A81+1</f>
        <v>52</v>
      </c>
      <c r="B82" s="41" t="s">
        <v>151</v>
      </c>
      <c r="C82" s="17" t="s">
        <v>13</v>
      </c>
      <c r="D82" s="69">
        <v>1.575E-2</v>
      </c>
      <c r="E82" s="66">
        <v>304.20424510080005</v>
      </c>
      <c r="F82" s="59">
        <v>4.7912168603376006</v>
      </c>
      <c r="G82" s="92">
        <v>0</v>
      </c>
      <c r="H82" s="92">
        <f t="shared" si="2"/>
        <v>0</v>
      </c>
      <c r="I82" s="39" t="s">
        <v>16</v>
      </c>
    </row>
    <row r="83" spans="1:9" s="20" customFormat="1" x14ac:dyDescent="0.3">
      <c r="A83" s="58">
        <f>A82+1</f>
        <v>53</v>
      </c>
      <c r="B83" s="2" t="s">
        <v>152</v>
      </c>
      <c r="C83" s="23" t="s">
        <v>6</v>
      </c>
      <c r="D83" s="56">
        <v>6</v>
      </c>
      <c r="E83" s="66">
        <v>115.47551361280001</v>
      </c>
      <c r="F83" s="59">
        <v>692.85308167680012</v>
      </c>
      <c r="G83" s="92">
        <v>0</v>
      </c>
      <c r="H83" s="92">
        <f t="shared" si="2"/>
        <v>0</v>
      </c>
      <c r="I83" s="39" t="s">
        <v>16</v>
      </c>
    </row>
    <row r="84" spans="1:9" s="20" customFormat="1" x14ac:dyDescent="0.3">
      <c r="A84" s="58" t="s">
        <v>87</v>
      </c>
      <c r="B84" s="2" t="s">
        <v>115</v>
      </c>
      <c r="C84" s="23" t="s">
        <v>6</v>
      </c>
      <c r="D84" s="24">
        <v>6</v>
      </c>
      <c r="E84" s="66"/>
      <c r="F84" s="59"/>
      <c r="G84" s="92">
        <v>0</v>
      </c>
      <c r="H84" s="92">
        <f t="shared" si="2"/>
        <v>0</v>
      </c>
      <c r="I84" s="39" t="s">
        <v>18</v>
      </c>
    </row>
    <row r="85" spans="1:9" s="20" customFormat="1" x14ac:dyDescent="0.3">
      <c r="A85" s="58">
        <f>A83+1</f>
        <v>54</v>
      </c>
      <c r="B85" s="41" t="s">
        <v>153</v>
      </c>
      <c r="C85" s="23" t="s">
        <v>6</v>
      </c>
      <c r="D85" s="56">
        <v>1</v>
      </c>
      <c r="E85" s="66">
        <v>93.267110323200029</v>
      </c>
      <c r="F85" s="59">
        <v>93.267110323200029</v>
      </c>
      <c r="G85" s="92">
        <v>0</v>
      </c>
      <c r="H85" s="92">
        <f t="shared" si="2"/>
        <v>0</v>
      </c>
      <c r="I85" s="39" t="s">
        <v>16</v>
      </c>
    </row>
    <row r="86" spans="1:9" s="20" customFormat="1" x14ac:dyDescent="0.3">
      <c r="A86" s="60" t="s">
        <v>88</v>
      </c>
      <c r="B86" s="41" t="s">
        <v>116</v>
      </c>
      <c r="C86" s="23" t="s">
        <v>6</v>
      </c>
      <c r="D86" s="19">
        <v>1</v>
      </c>
      <c r="E86" s="66"/>
      <c r="F86" s="59"/>
      <c r="G86" s="92">
        <v>0</v>
      </c>
      <c r="H86" s="92">
        <f t="shared" si="2"/>
        <v>0</v>
      </c>
      <c r="I86" s="39" t="s">
        <v>18</v>
      </c>
    </row>
    <row r="87" spans="1:9" s="20" customFormat="1" x14ac:dyDescent="0.3">
      <c r="A87" s="60">
        <f>A85+1</f>
        <v>55</v>
      </c>
      <c r="B87" s="41" t="s">
        <v>154</v>
      </c>
      <c r="C87" s="17" t="s">
        <v>6</v>
      </c>
      <c r="D87" s="56">
        <v>1</v>
      </c>
      <c r="E87" s="66">
        <v>357.84694133760001</v>
      </c>
      <c r="F87" s="59">
        <v>357.84694133760001</v>
      </c>
      <c r="G87" s="92">
        <v>0</v>
      </c>
      <c r="H87" s="92">
        <f t="shared" si="2"/>
        <v>0</v>
      </c>
      <c r="I87" s="39" t="s">
        <v>16</v>
      </c>
    </row>
    <row r="88" spans="1:9" s="20" customFormat="1" x14ac:dyDescent="0.3">
      <c r="A88" s="26" t="s">
        <v>89</v>
      </c>
      <c r="B88" s="41" t="s">
        <v>117</v>
      </c>
      <c r="C88" s="17" t="s">
        <v>6</v>
      </c>
      <c r="D88" s="56">
        <v>1</v>
      </c>
      <c r="E88" s="66"/>
      <c r="F88" s="59"/>
      <c r="G88" s="92">
        <v>0</v>
      </c>
      <c r="H88" s="92">
        <f t="shared" si="2"/>
        <v>0</v>
      </c>
      <c r="I88" s="39" t="s">
        <v>18</v>
      </c>
    </row>
    <row r="89" spans="1:9" s="20" customFormat="1" x14ac:dyDescent="0.3">
      <c r="A89" s="60">
        <f>A87+1</f>
        <v>56</v>
      </c>
      <c r="B89" s="42" t="s">
        <v>155</v>
      </c>
      <c r="C89" s="17" t="s">
        <v>9</v>
      </c>
      <c r="D89" s="19">
        <v>1</v>
      </c>
      <c r="E89" s="66">
        <v>89.998006067199995</v>
      </c>
      <c r="F89" s="59">
        <v>89.998006067199995</v>
      </c>
      <c r="G89" s="92">
        <v>0</v>
      </c>
      <c r="H89" s="92">
        <f t="shared" si="2"/>
        <v>0</v>
      </c>
      <c r="I89" s="39" t="s">
        <v>16</v>
      </c>
    </row>
    <row r="90" spans="1:9" s="20" customFormat="1" x14ac:dyDescent="0.3">
      <c r="A90" s="60">
        <f>A89+1</f>
        <v>57</v>
      </c>
      <c r="B90" s="42" t="s">
        <v>156</v>
      </c>
      <c r="C90" s="17" t="s">
        <v>9</v>
      </c>
      <c r="D90" s="19">
        <v>1</v>
      </c>
      <c r="E90" s="66">
        <v>29.684276441600005</v>
      </c>
      <c r="F90" s="59">
        <v>29.684276441600005</v>
      </c>
      <c r="G90" s="92">
        <v>0</v>
      </c>
      <c r="H90" s="92">
        <f t="shared" si="2"/>
        <v>0</v>
      </c>
      <c r="I90" s="39" t="s">
        <v>16</v>
      </c>
    </row>
    <row r="91" spans="1:9" s="20" customFormat="1" x14ac:dyDescent="0.3">
      <c r="A91" s="26"/>
      <c r="B91" s="81" t="s">
        <v>90</v>
      </c>
      <c r="C91" s="17"/>
      <c r="D91" s="18"/>
      <c r="E91" s="78"/>
      <c r="F91" s="59"/>
      <c r="G91" s="92">
        <v>0</v>
      </c>
      <c r="H91" s="92">
        <f t="shared" si="2"/>
        <v>0</v>
      </c>
      <c r="I91" s="39" t="s">
        <v>16</v>
      </c>
    </row>
    <row r="92" spans="1:9" s="20" customFormat="1" x14ac:dyDescent="0.3">
      <c r="A92" s="60">
        <f>A90+1</f>
        <v>58</v>
      </c>
      <c r="B92" s="41" t="s">
        <v>157</v>
      </c>
      <c r="C92" s="22" t="s">
        <v>25</v>
      </c>
      <c r="D92" s="19">
        <v>1</v>
      </c>
      <c r="E92" s="66">
        <v>424.06529304972804</v>
      </c>
      <c r="F92" s="59">
        <v>424.06529304972804</v>
      </c>
      <c r="G92" s="92">
        <v>0</v>
      </c>
      <c r="H92" s="92">
        <f t="shared" si="2"/>
        <v>0</v>
      </c>
      <c r="I92" s="39" t="s">
        <v>16</v>
      </c>
    </row>
    <row r="93" spans="1:9" s="20" customFormat="1" x14ac:dyDescent="0.3">
      <c r="A93" s="21" t="s">
        <v>91</v>
      </c>
      <c r="B93" s="64" t="s">
        <v>42</v>
      </c>
      <c r="C93" s="22" t="s">
        <v>6</v>
      </c>
      <c r="D93" s="19">
        <v>1</v>
      </c>
      <c r="E93" s="66">
        <v>416.17826490240003</v>
      </c>
      <c r="F93" s="59">
        <v>416.17826490240003</v>
      </c>
      <c r="G93" s="92">
        <v>0</v>
      </c>
      <c r="H93" s="92">
        <f t="shared" si="2"/>
        <v>0</v>
      </c>
      <c r="I93" s="39" t="s">
        <v>15</v>
      </c>
    </row>
    <row r="94" spans="1:9" s="20" customFormat="1" x14ac:dyDescent="0.3">
      <c r="A94" s="21" t="s">
        <v>92</v>
      </c>
      <c r="B94" s="64" t="s">
        <v>118</v>
      </c>
      <c r="C94" s="22" t="s">
        <v>6</v>
      </c>
      <c r="D94" s="19">
        <v>1</v>
      </c>
      <c r="E94" s="66">
        <v>241.54308319680001</v>
      </c>
      <c r="F94" s="59">
        <v>241.54308319680001</v>
      </c>
      <c r="G94" s="92">
        <v>0</v>
      </c>
      <c r="H94" s="92">
        <f t="shared" si="2"/>
        <v>0</v>
      </c>
      <c r="I94" s="39" t="s">
        <v>15</v>
      </c>
    </row>
    <row r="95" spans="1:9" s="20" customFormat="1" x14ac:dyDescent="0.3">
      <c r="A95" s="21" t="s">
        <v>93</v>
      </c>
      <c r="B95" s="64" t="s">
        <v>43</v>
      </c>
      <c r="C95" s="22" t="s">
        <v>6</v>
      </c>
      <c r="D95" s="19">
        <v>1</v>
      </c>
      <c r="E95" s="66">
        <v>346.66782796799998</v>
      </c>
      <c r="F95" s="59">
        <v>346.66782796799998</v>
      </c>
      <c r="G95" s="92">
        <v>0</v>
      </c>
      <c r="H95" s="92">
        <f t="shared" si="2"/>
        <v>0</v>
      </c>
      <c r="I95" s="39" t="s">
        <v>15</v>
      </c>
    </row>
    <row r="96" spans="1:9" s="20" customFormat="1" x14ac:dyDescent="0.3">
      <c r="A96" s="21" t="s">
        <v>94</v>
      </c>
      <c r="B96" s="64" t="s">
        <v>44</v>
      </c>
      <c r="C96" s="22" t="s">
        <v>6</v>
      </c>
      <c r="D96" s="19">
        <v>1</v>
      </c>
      <c r="E96" s="66">
        <v>292.1282866656</v>
      </c>
      <c r="F96" s="59">
        <v>292.1282866656</v>
      </c>
      <c r="G96" s="92">
        <v>0</v>
      </c>
      <c r="H96" s="92">
        <f t="shared" si="2"/>
        <v>0</v>
      </c>
      <c r="I96" s="39" t="s">
        <v>15</v>
      </c>
    </row>
    <row r="97" spans="1:9" s="20" customFormat="1" x14ac:dyDescent="0.3">
      <c r="A97" s="21" t="s">
        <v>95</v>
      </c>
      <c r="B97" s="41" t="s">
        <v>45</v>
      </c>
      <c r="C97" s="17" t="s">
        <v>6</v>
      </c>
      <c r="D97" s="19">
        <v>1</v>
      </c>
      <c r="E97" s="66"/>
      <c r="F97" s="59"/>
      <c r="G97" s="92">
        <v>0</v>
      </c>
      <c r="H97" s="92">
        <f t="shared" si="2"/>
        <v>0</v>
      </c>
      <c r="I97" s="39" t="s">
        <v>18</v>
      </c>
    </row>
    <row r="98" spans="1:9" s="20" customFormat="1" x14ac:dyDescent="0.3">
      <c r="A98" s="58">
        <f>A92+1</f>
        <v>59</v>
      </c>
      <c r="B98" s="38" t="s">
        <v>127</v>
      </c>
      <c r="C98" s="22" t="s">
        <v>5</v>
      </c>
      <c r="D98" s="18">
        <v>5.33</v>
      </c>
      <c r="E98" s="66">
        <v>25.052562057600003</v>
      </c>
      <c r="F98" s="59">
        <v>133.53015576700801</v>
      </c>
      <c r="G98" s="92">
        <v>0</v>
      </c>
      <c r="H98" s="92">
        <f t="shared" si="2"/>
        <v>0</v>
      </c>
      <c r="I98" s="39" t="s">
        <v>16</v>
      </c>
    </row>
    <row r="99" spans="1:9" s="20" customFormat="1" ht="15.6" x14ac:dyDescent="0.3">
      <c r="A99" s="58">
        <f>A98+1</f>
        <v>60</v>
      </c>
      <c r="B99" s="2" t="s">
        <v>26</v>
      </c>
      <c r="C99" s="23" t="s">
        <v>34</v>
      </c>
      <c r="D99" s="57">
        <v>2.5</v>
      </c>
      <c r="E99" s="66">
        <v>6.7655068222720001</v>
      </c>
      <c r="F99" s="59">
        <v>16.913767055680001</v>
      </c>
      <c r="G99" s="92">
        <v>0</v>
      </c>
      <c r="H99" s="92">
        <f t="shared" si="2"/>
        <v>0</v>
      </c>
      <c r="I99" s="39" t="s">
        <v>16</v>
      </c>
    </row>
    <row r="100" spans="1:9" s="20" customFormat="1" x14ac:dyDescent="0.3">
      <c r="A100" s="60">
        <f>A99+1</f>
        <v>61</v>
      </c>
      <c r="B100" s="41" t="s">
        <v>49</v>
      </c>
      <c r="C100" s="17" t="s">
        <v>6</v>
      </c>
      <c r="D100" s="56">
        <v>1</v>
      </c>
      <c r="E100" s="66">
        <v>78.331254848000015</v>
      </c>
      <c r="F100" s="59">
        <v>78.331254848000015</v>
      </c>
      <c r="G100" s="92">
        <v>0</v>
      </c>
      <c r="H100" s="92">
        <f t="shared" si="2"/>
        <v>0</v>
      </c>
      <c r="I100" s="39" t="s">
        <v>16</v>
      </c>
    </row>
    <row r="101" spans="1:9" s="20" customFormat="1" x14ac:dyDescent="0.3">
      <c r="A101" s="26" t="s">
        <v>96</v>
      </c>
      <c r="B101" s="41" t="s">
        <v>50</v>
      </c>
      <c r="C101" s="17" t="s">
        <v>6</v>
      </c>
      <c r="D101" s="19">
        <v>1</v>
      </c>
      <c r="E101" s="66"/>
      <c r="F101" s="59"/>
      <c r="G101" s="92">
        <v>0</v>
      </c>
      <c r="H101" s="92">
        <f t="shared" si="2"/>
        <v>0</v>
      </c>
      <c r="I101" s="39" t="s">
        <v>18</v>
      </c>
    </row>
    <row r="102" spans="1:9" s="20" customFormat="1" x14ac:dyDescent="0.3">
      <c r="A102" s="26" t="s">
        <v>97</v>
      </c>
      <c r="B102" s="41" t="s">
        <v>51</v>
      </c>
      <c r="C102" s="17" t="s">
        <v>6</v>
      </c>
      <c r="D102" s="19">
        <v>1</v>
      </c>
      <c r="E102" s="66">
        <v>18.201045966101695</v>
      </c>
      <c r="F102" s="59">
        <v>18.201045966101695</v>
      </c>
      <c r="G102" s="92">
        <v>0</v>
      </c>
      <c r="H102" s="92">
        <f t="shared" si="2"/>
        <v>0</v>
      </c>
      <c r="I102" s="39" t="s">
        <v>15</v>
      </c>
    </row>
    <row r="103" spans="1:9" s="20" customFormat="1" x14ac:dyDescent="0.3">
      <c r="A103" s="60">
        <f>A100+1</f>
        <v>62</v>
      </c>
      <c r="B103" s="41" t="s">
        <v>62</v>
      </c>
      <c r="C103" s="17" t="s">
        <v>6</v>
      </c>
      <c r="D103" s="56">
        <v>1</v>
      </c>
      <c r="E103" s="66">
        <v>8.8466256384000008</v>
      </c>
      <c r="F103" s="59">
        <v>8.8466256384000008</v>
      </c>
      <c r="G103" s="92">
        <v>0</v>
      </c>
      <c r="H103" s="92">
        <f t="shared" si="2"/>
        <v>0</v>
      </c>
      <c r="I103" s="39" t="s">
        <v>16</v>
      </c>
    </row>
    <row r="104" spans="1:9" s="20" customFormat="1" x14ac:dyDescent="0.3">
      <c r="A104" s="60" t="s">
        <v>98</v>
      </c>
      <c r="B104" s="41" t="s">
        <v>63</v>
      </c>
      <c r="C104" s="17" t="s">
        <v>6</v>
      </c>
      <c r="D104" s="19">
        <v>1</v>
      </c>
      <c r="E104" s="66">
        <v>18.093980989830509</v>
      </c>
      <c r="F104" s="59">
        <v>18.093980989830509</v>
      </c>
      <c r="G104" s="92">
        <v>0</v>
      </c>
      <c r="H104" s="92">
        <f t="shared" si="2"/>
        <v>0</v>
      </c>
      <c r="I104" s="39" t="s">
        <v>15</v>
      </c>
    </row>
    <row r="105" spans="1:9" s="20" customFormat="1" x14ac:dyDescent="0.3">
      <c r="A105" s="60">
        <f>A103+1</f>
        <v>63</v>
      </c>
      <c r="B105" s="41" t="s">
        <v>52</v>
      </c>
      <c r="C105" s="17" t="s">
        <v>6</v>
      </c>
      <c r="D105" s="19">
        <v>1</v>
      </c>
      <c r="E105" s="66">
        <v>6.6782037414400017</v>
      </c>
      <c r="F105" s="59">
        <v>6.6782037414400017</v>
      </c>
      <c r="G105" s="92">
        <v>0</v>
      </c>
      <c r="H105" s="92">
        <f t="shared" si="2"/>
        <v>0</v>
      </c>
      <c r="I105" s="39" t="s">
        <v>16</v>
      </c>
    </row>
    <row r="106" spans="1:9" s="20" customFormat="1" x14ac:dyDescent="0.3">
      <c r="A106" s="16" t="s">
        <v>99</v>
      </c>
      <c r="B106" s="41" t="s">
        <v>53</v>
      </c>
      <c r="C106" s="17" t="s">
        <v>6</v>
      </c>
      <c r="D106" s="19">
        <v>1</v>
      </c>
      <c r="E106" s="66"/>
      <c r="F106" s="59"/>
      <c r="G106" s="92">
        <v>0</v>
      </c>
      <c r="H106" s="92">
        <f t="shared" si="2"/>
        <v>0</v>
      </c>
      <c r="I106" s="39" t="s">
        <v>18</v>
      </c>
    </row>
    <row r="107" spans="1:9" s="20" customFormat="1" x14ac:dyDescent="0.3">
      <c r="A107" s="58">
        <f>A105+1</f>
        <v>64</v>
      </c>
      <c r="B107" s="2" t="s">
        <v>64</v>
      </c>
      <c r="C107" s="23" t="s">
        <v>6</v>
      </c>
      <c r="D107" s="56">
        <v>2</v>
      </c>
      <c r="E107" s="66">
        <v>29.429087987199999</v>
      </c>
      <c r="F107" s="59">
        <v>58.858175974399998</v>
      </c>
      <c r="G107" s="92">
        <v>0</v>
      </c>
      <c r="H107" s="92">
        <f t="shared" si="2"/>
        <v>0</v>
      </c>
      <c r="I107" s="39" t="s">
        <v>16</v>
      </c>
    </row>
    <row r="108" spans="1:9" s="20" customFormat="1" x14ac:dyDescent="0.3">
      <c r="A108" s="58" t="s">
        <v>100</v>
      </c>
      <c r="B108" s="2" t="s">
        <v>65</v>
      </c>
      <c r="C108" s="23" t="s">
        <v>6</v>
      </c>
      <c r="D108" s="24">
        <v>2</v>
      </c>
      <c r="E108" s="66"/>
      <c r="F108" s="59"/>
      <c r="G108" s="92">
        <v>0</v>
      </c>
      <c r="H108" s="92">
        <f t="shared" si="2"/>
        <v>0</v>
      </c>
      <c r="I108" s="39" t="s">
        <v>18</v>
      </c>
    </row>
    <row r="109" spans="1:9" s="20" customFormat="1" x14ac:dyDescent="0.3">
      <c r="A109" s="60">
        <f>A107+1</f>
        <v>65</v>
      </c>
      <c r="B109" s="41" t="s">
        <v>54</v>
      </c>
      <c r="C109" s="17" t="s">
        <v>6</v>
      </c>
      <c r="D109" s="56">
        <v>1</v>
      </c>
      <c r="E109" s="66">
        <v>25.446338931200003</v>
      </c>
      <c r="F109" s="59">
        <v>25.446338931200003</v>
      </c>
      <c r="G109" s="92">
        <v>0</v>
      </c>
      <c r="H109" s="92">
        <f t="shared" si="2"/>
        <v>0</v>
      </c>
      <c r="I109" s="39" t="s">
        <v>16</v>
      </c>
    </row>
    <row r="110" spans="1:9" s="20" customFormat="1" x14ac:dyDescent="0.3">
      <c r="A110" s="60" t="s">
        <v>101</v>
      </c>
      <c r="B110" s="41" t="s">
        <v>55</v>
      </c>
      <c r="C110" s="17" t="s">
        <v>6</v>
      </c>
      <c r="D110" s="19">
        <v>1</v>
      </c>
      <c r="E110" s="66"/>
      <c r="F110" s="59"/>
      <c r="G110" s="92">
        <v>0</v>
      </c>
      <c r="H110" s="92">
        <f t="shared" si="2"/>
        <v>0</v>
      </c>
      <c r="I110" s="39" t="s">
        <v>18</v>
      </c>
    </row>
    <row r="111" spans="1:9" s="20" customFormat="1" x14ac:dyDescent="0.3">
      <c r="A111" s="60">
        <f>A109+1</f>
        <v>66</v>
      </c>
      <c r="B111" s="41" t="s">
        <v>56</v>
      </c>
      <c r="C111" s="17" t="s">
        <v>6</v>
      </c>
      <c r="D111" s="56">
        <v>1</v>
      </c>
      <c r="E111" s="66">
        <v>290.57273963520004</v>
      </c>
      <c r="F111" s="59">
        <v>290.57273963520004</v>
      </c>
      <c r="G111" s="92">
        <v>0</v>
      </c>
      <c r="H111" s="92">
        <f t="shared" si="2"/>
        <v>0</v>
      </c>
      <c r="I111" s="39" t="s">
        <v>16</v>
      </c>
    </row>
    <row r="112" spans="1:9" s="20" customFormat="1" x14ac:dyDescent="0.3">
      <c r="A112" s="70" t="s">
        <v>102</v>
      </c>
      <c r="B112" s="41" t="s">
        <v>57</v>
      </c>
      <c r="C112" s="17" t="s">
        <v>6</v>
      </c>
      <c r="D112" s="19">
        <v>1</v>
      </c>
      <c r="E112" s="66"/>
      <c r="F112" s="59"/>
      <c r="G112" s="92">
        <v>0</v>
      </c>
      <c r="H112" s="92">
        <f t="shared" si="2"/>
        <v>0</v>
      </c>
      <c r="I112" s="39" t="s">
        <v>18</v>
      </c>
    </row>
    <row r="113" spans="1:9" s="20" customFormat="1" x14ac:dyDescent="0.3">
      <c r="A113" s="58">
        <f>A111+1</f>
        <v>67</v>
      </c>
      <c r="B113" s="2" t="s">
        <v>158</v>
      </c>
      <c r="C113" s="17" t="s">
        <v>4</v>
      </c>
      <c r="D113" s="57">
        <v>1.3800000000000002E-2</v>
      </c>
      <c r="E113" s="66">
        <v>10672.496591946139</v>
      </c>
      <c r="F113" s="59">
        <v>147.28045296885674</v>
      </c>
      <c r="G113" s="92">
        <v>0</v>
      </c>
      <c r="H113" s="92">
        <f t="shared" si="2"/>
        <v>0</v>
      </c>
      <c r="I113" s="39" t="s">
        <v>16</v>
      </c>
    </row>
    <row r="114" spans="1:9" s="20" customFormat="1" x14ac:dyDescent="0.3">
      <c r="A114" s="58">
        <f>A113+1</f>
        <v>68</v>
      </c>
      <c r="B114" s="2" t="s">
        <v>159</v>
      </c>
      <c r="C114" s="23" t="s">
        <v>28</v>
      </c>
      <c r="D114" s="15">
        <v>0.79049999999999987</v>
      </c>
      <c r="E114" s="66">
        <v>28.372218711864406</v>
      </c>
      <c r="F114" s="59">
        <v>22.42823889172881</v>
      </c>
      <c r="G114" s="92">
        <v>0</v>
      </c>
      <c r="H114" s="92">
        <f t="shared" si="2"/>
        <v>0</v>
      </c>
      <c r="I114" s="39" t="s">
        <v>16</v>
      </c>
    </row>
    <row r="115" spans="1:9" s="20" customFormat="1" ht="16.2" thickBot="1" x14ac:dyDescent="0.35">
      <c r="A115" s="60">
        <f>A114+1</f>
        <v>69</v>
      </c>
      <c r="B115" s="41" t="s">
        <v>160</v>
      </c>
      <c r="C115" s="17" t="s">
        <v>13</v>
      </c>
      <c r="D115" s="69">
        <v>6.000000000000001E-3</v>
      </c>
      <c r="E115" s="66">
        <v>304.20424510080011</v>
      </c>
      <c r="F115" s="59">
        <v>1.825225470604801</v>
      </c>
      <c r="G115" s="92">
        <v>0</v>
      </c>
      <c r="H115" s="92">
        <f t="shared" si="2"/>
        <v>0</v>
      </c>
      <c r="I115" s="39" t="s">
        <v>16</v>
      </c>
    </row>
    <row r="116" spans="1:9" ht="15.6" thickBot="1" x14ac:dyDescent="0.35">
      <c r="A116" s="27"/>
      <c r="B116" s="43" t="s">
        <v>7</v>
      </c>
      <c r="C116" s="28"/>
      <c r="D116" s="52"/>
      <c r="E116" s="52"/>
      <c r="F116" s="29">
        <f>SUM(F7:F115)</f>
        <v>178179.23229214642</v>
      </c>
      <c r="G116" s="52"/>
      <c r="H116" s="29">
        <f>SUM(H7:H115)</f>
        <v>0</v>
      </c>
    </row>
    <row r="117" spans="1:9" ht="15.6" thickBot="1" x14ac:dyDescent="0.35">
      <c r="A117" s="32"/>
      <c r="B117" s="45" t="s">
        <v>10</v>
      </c>
      <c r="C117" s="36">
        <v>0.03</v>
      </c>
      <c r="D117" s="54"/>
      <c r="E117" s="54"/>
      <c r="F117" s="55">
        <f>C117*F116</f>
        <v>5345.3769687643926</v>
      </c>
      <c r="G117" s="54"/>
      <c r="H117" s="55">
        <f>C117*H116</f>
        <v>0</v>
      </c>
    </row>
    <row r="118" spans="1:9" ht="15.6" thickBot="1" x14ac:dyDescent="0.35">
      <c r="A118" s="30"/>
      <c r="B118" s="44" t="s">
        <v>8</v>
      </c>
      <c r="C118" s="31"/>
      <c r="D118" s="54"/>
      <c r="E118" s="54"/>
      <c r="F118" s="54">
        <f>F117+F116</f>
        <v>183524.6092609108</v>
      </c>
      <c r="G118" s="54"/>
      <c r="H118" s="54">
        <f>H117+H116</f>
        <v>0</v>
      </c>
    </row>
    <row r="119" spans="1:9" ht="15.6" thickBot="1" x14ac:dyDescent="0.35">
      <c r="A119" s="32"/>
      <c r="B119" s="45" t="s">
        <v>17</v>
      </c>
      <c r="C119" s="36">
        <v>0.18</v>
      </c>
      <c r="D119" s="54"/>
      <c r="E119" s="54"/>
      <c r="F119" s="55">
        <f>C119*F118</f>
        <v>33034.429666963944</v>
      </c>
      <c r="G119" s="54"/>
      <c r="H119" s="55">
        <f>C119*H118</f>
        <v>0</v>
      </c>
    </row>
    <row r="120" spans="1:9" ht="15.6" thickBot="1" x14ac:dyDescent="0.35">
      <c r="A120" s="30"/>
      <c r="B120" s="46" t="s">
        <v>8</v>
      </c>
      <c r="C120" s="33"/>
      <c r="D120" s="53"/>
      <c r="E120" s="53"/>
      <c r="F120" s="54">
        <f>F119+F118</f>
        <v>216559.03892787476</v>
      </c>
      <c r="G120" s="53"/>
      <c r="H120" s="54">
        <f>H119+H118</f>
        <v>0</v>
      </c>
    </row>
    <row r="121" spans="1:9" x14ac:dyDescent="0.3">
      <c r="A121" s="4"/>
      <c r="B121" s="4" t="s">
        <v>58</v>
      </c>
      <c r="F121" s="65"/>
      <c r="G121" s="65"/>
      <c r="H121" s="65"/>
    </row>
    <row r="122" spans="1:9" x14ac:dyDescent="0.3">
      <c r="A122" s="4"/>
      <c r="B122" s="4" t="s">
        <v>58</v>
      </c>
    </row>
    <row r="123" spans="1:9" x14ac:dyDescent="0.3">
      <c r="A123" s="4"/>
      <c r="B123" s="4" t="s">
        <v>58</v>
      </c>
    </row>
    <row r="124" spans="1:9" x14ac:dyDescent="0.3">
      <c r="A124" s="4"/>
      <c r="B124" s="4" t="s">
        <v>58</v>
      </c>
    </row>
    <row r="125" spans="1:9" x14ac:dyDescent="0.3">
      <c r="A125" s="4"/>
      <c r="B125" s="4" t="s">
        <v>58</v>
      </c>
    </row>
    <row r="126" spans="1:9" x14ac:dyDescent="0.3">
      <c r="A126" s="4"/>
      <c r="B126" s="4" t="s">
        <v>58</v>
      </c>
    </row>
    <row r="127" spans="1:9" ht="15" customHeight="1" x14ac:dyDescent="0.3">
      <c r="B127" s="4" t="s">
        <v>58</v>
      </c>
      <c r="F127" s="65"/>
      <c r="G127" s="65"/>
      <c r="H127" s="65"/>
    </row>
    <row r="128" spans="1:9" ht="5.25" customHeight="1" x14ac:dyDescent="0.3"/>
  </sheetData>
  <autoFilter ref="A6:I127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B11 B73:D74 B81:D81">
    <cfRule type="cellIs" dxfId="5" priority="4" stopIfTrue="1" operator="equal">
      <formula>0</formula>
    </cfRule>
  </conditionalFormatting>
  <conditionalFormatting sqref="B21">
    <cfRule type="cellIs" dxfId="4" priority="3" stopIfTrue="1" operator="equal">
      <formula>0</formula>
    </cfRule>
  </conditionalFormatting>
  <conditionalFormatting sqref="B67:B69">
    <cfRule type="cellIs" dxfId="3" priority="1" stopIfTrue="1" operator="equal">
      <formula>0</formula>
    </cfRule>
  </conditionalFormatting>
  <conditionalFormatting sqref="B61:D65">
    <cfRule type="cellIs" dxfId="2" priority="2" stopIfTrue="1" operator="equal">
      <formula>0</formula>
    </cfRule>
  </conditionalFormatting>
  <conditionalFormatting sqref="D14:D18">
    <cfRule type="cellIs" dxfId="1" priority="5" stopIfTrue="1" operator="equal">
      <formula>8223.307275</formula>
    </cfRule>
  </conditionalFormatting>
  <conditionalFormatting sqref="D73:D74 D81 D61:D65 A14:B14 A16:B16 A18:B18">
    <cfRule type="cellIs" dxfId="0" priority="6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2026-08-14T13:12:51Z</dcterms:modified>
</cp:coreProperties>
</file>